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BMO\BMO_JZE\1 Team Verzekeringen\1 Verzekeringen\1 opstalverzekering per 1-1-2021\1 2026\aanbesteding 2026\"/>
    </mc:Choice>
  </mc:AlternateContent>
  <xr:revisionPtr revIDLastSave="0" documentId="8_{FB7DBCF5-D385-4F72-9627-B62F6FBB7CFF}" xr6:coauthVersionLast="47" xr6:coauthVersionMax="47" xr10:uidLastSave="{00000000-0000-0000-0000-000000000000}"/>
  <bookViews>
    <workbookView xWindow="-28920" yWindow="-90" windowWidth="29040" windowHeight="15720" xr2:uid="{56734227-F8C7-4C6F-BED4-5E99C2D0973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7" i="1" l="1"/>
  <c r="G127" i="1"/>
  <c r="N125" i="1"/>
  <c r="L125" i="1"/>
  <c r="J125" i="1"/>
  <c r="I125" i="1"/>
  <c r="J124" i="1"/>
  <c r="I124" i="1"/>
  <c r="K124" i="1" s="1"/>
  <c r="O123" i="1"/>
  <c r="N123" i="1"/>
  <c r="P123" i="1" s="1"/>
  <c r="M123" i="1"/>
  <c r="L123" i="1"/>
  <c r="K123" i="1"/>
  <c r="O122" i="1"/>
  <c r="M122" i="1"/>
  <c r="L122" i="1"/>
  <c r="J122" i="1"/>
  <c r="I122" i="1"/>
  <c r="K122" i="1" s="1"/>
  <c r="N122" i="1" s="1"/>
  <c r="P122" i="1" s="1"/>
  <c r="L121" i="1"/>
  <c r="O121" i="1" s="1"/>
  <c r="J121" i="1"/>
  <c r="I121" i="1"/>
  <c r="K121" i="1" s="1"/>
  <c r="N121" i="1" s="1"/>
  <c r="L120" i="1"/>
  <c r="O120" i="1" s="1"/>
  <c r="K120" i="1"/>
  <c r="J120" i="1"/>
  <c r="I120" i="1"/>
  <c r="O119" i="1"/>
  <c r="L119" i="1"/>
  <c r="K119" i="1"/>
  <c r="J119" i="1"/>
  <c r="I119" i="1"/>
  <c r="O118" i="1"/>
  <c r="M118" i="1"/>
  <c r="L118" i="1"/>
  <c r="J118" i="1"/>
  <c r="I118" i="1"/>
  <c r="K118" i="1" s="1"/>
  <c r="N118" i="1" s="1"/>
  <c r="P118" i="1" s="1"/>
  <c r="L117" i="1"/>
  <c r="O117" i="1" s="1"/>
  <c r="J117" i="1"/>
  <c r="I117" i="1"/>
  <c r="K117" i="1" s="1"/>
  <c r="N117" i="1" s="1"/>
  <c r="L116" i="1"/>
  <c r="O116" i="1" s="1"/>
  <c r="K116" i="1"/>
  <c r="J116" i="1"/>
  <c r="I116" i="1"/>
  <c r="O115" i="1"/>
  <c r="L115" i="1"/>
  <c r="K115" i="1"/>
  <c r="J115" i="1"/>
  <c r="I115" i="1"/>
  <c r="O114" i="1"/>
  <c r="M114" i="1"/>
  <c r="L114" i="1"/>
  <c r="J114" i="1"/>
  <c r="I114" i="1"/>
  <c r="K114" i="1" s="1"/>
  <c r="N114" i="1" s="1"/>
  <c r="P114" i="1" s="1"/>
  <c r="L113" i="1"/>
  <c r="O113" i="1" s="1"/>
  <c r="J113" i="1"/>
  <c r="I113" i="1"/>
  <c r="K113" i="1" s="1"/>
  <c r="N113" i="1" s="1"/>
  <c r="L112" i="1"/>
  <c r="O112" i="1" s="1"/>
  <c r="K112" i="1"/>
  <c r="J112" i="1"/>
  <c r="I112" i="1"/>
  <c r="O111" i="1"/>
  <c r="L111" i="1"/>
  <c r="K111" i="1"/>
  <c r="J111" i="1"/>
  <c r="I111" i="1"/>
  <c r="O110" i="1"/>
  <c r="M110" i="1"/>
  <c r="L110" i="1"/>
  <c r="J110" i="1"/>
  <c r="I110" i="1"/>
  <c r="K110" i="1" s="1"/>
  <c r="N110" i="1" s="1"/>
  <c r="P110" i="1" s="1"/>
  <c r="L109" i="1"/>
  <c r="O109" i="1" s="1"/>
  <c r="J109" i="1"/>
  <c r="I109" i="1"/>
  <c r="K109" i="1" s="1"/>
  <c r="N109" i="1" s="1"/>
  <c r="L108" i="1"/>
  <c r="O108" i="1" s="1"/>
  <c r="K108" i="1"/>
  <c r="J108" i="1"/>
  <c r="I108" i="1"/>
  <c r="O107" i="1"/>
  <c r="L107" i="1"/>
  <c r="K107" i="1"/>
  <c r="J107" i="1"/>
  <c r="I107" i="1"/>
  <c r="O106" i="1"/>
  <c r="M106" i="1"/>
  <c r="L106" i="1"/>
  <c r="J106" i="1"/>
  <c r="I106" i="1"/>
  <c r="K106" i="1" s="1"/>
  <c r="N106" i="1" s="1"/>
  <c r="P106" i="1" s="1"/>
  <c r="L105" i="1"/>
  <c r="O105" i="1" s="1"/>
  <c r="J105" i="1"/>
  <c r="I105" i="1"/>
  <c r="K105" i="1" s="1"/>
  <c r="N105" i="1" s="1"/>
  <c r="L104" i="1"/>
  <c r="O104" i="1" s="1"/>
  <c r="K104" i="1"/>
  <c r="J104" i="1"/>
  <c r="I104" i="1"/>
  <c r="O103" i="1"/>
  <c r="L103" i="1"/>
  <c r="K103" i="1"/>
  <c r="J103" i="1"/>
  <c r="I103" i="1"/>
  <c r="O102" i="1"/>
  <c r="M102" i="1"/>
  <c r="L102" i="1"/>
  <c r="J102" i="1"/>
  <c r="I102" i="1"/>
  <c r="K102" i="1" s="1"/>
  <c r="N102" i="1" s="1"/>
  <c r="P102" i="1" s="1"/>
  <c r="O101" i="1"/>
  <c r="M101" i="1"/>
  <c r="L101" i="1"/>
  <c r="J101" i="1"/>
  <c r="I101" i="1"/>
  <c r="K101" i="1" s="1"/>
  <c r="N101" i="1" s="1"/>
  <c r="P101" i="1" s="1"/>
  <c r="P100" i="1"/>
  <c r="L100" i="1"/>
  <c r="O100" i="1" s="1"/>
  <c r="K100" i="1"/>
  <c r="N100" i="1" s="1"/>
  <c r="J100" i="1"/>
  <c r="I100" i="1"/>
  <c r="L99" i="1"/>
  <c r="O99" i="1" s="1"/>
  <c r="K99" i="1"/>
  <c r="J99" i="1"/>
  <c r="I99" i="1"/>
  <c r="O98" i="1"/>
  <c r="L98" i="1"/>
  <c r="K98" i="1"/>
  <c r="N98" i="1" s="1"/>
  <c r="P98" i="1" s="1"/>
  <c r="J98" i="1"/>
  <c r="I98" i="1"/>
  <c r="O97" i="1"/>
  <c r="M97" i="1"/>
  <c r="L97" i="1"/>
  <c r="J97" i="1"/>
  <c r="I97" i="1"/>
  <c r="K97" i="1" s="1"/>
  <c r="N97" i="1" s="1"/>
  <c r="P97" i="1" s="1"/>
  <c r="P96" i="1"/>
  <c r="L96" i="1"/>
  <c r="O96" i="1" s="1"/>
  <c r="K96" i="1"/>
  <c r="N96" i="1" s="1"/>
  <c r="J96" i="1"/>
  <c r="I96" i="1"/>
  <c r="L95" i="1"/>
  <c r="O95" i="1" s="1"/>
  <c r="K95" i="1"/>
  <c r="J95" i="1"/>
  <c r="I95" i="1"/>
  <c r="O94" i="1"/>
  <c r="L94" i="1"/>
  <c r="K94" i="1"/>
  <c r="N94" i="1" s="1"/>
  <c r="P94" i="1" s="1"/>
  <c r="J94" i="1"/>
  <c r="I94" i="1"/>
  <c r="O93" i="1"/>
  <c r="M93" i="1"/>
  <c r="L93" i="1"/>
  <c r="J93" i="1"/>
  <c r="I93" i="1"/>
  <c r="K93" i="1" s="1"/>
  <c r="N93" i="1" s="1"/>
  <c r="P93" i="1" s="1"/>
  <c r="P92" i="1"/>
  <c r="L92" i="1"/>
  <c r="O92" i="1" s="1"/>
  <c r="K92" i="1"/>
  <c r="N92" i="1" s="1"/>
  <c r="J92" i="1"/>
  <c r="I92" i="1"/>
  <c r="L91" i="1"/>
  <c r="K91" i="1"/>
  <c r="J91" i="1"/>
  <c r="I91" i="1"/>
  <c r="N88" i="1"/>
  <c r="P88" i="1" s="1"/>
  <c r="M88" i="1"/>
  <c r="J87" i="1"/>
  <c r="L87" i="1" s="1"/>
  <c r="I87" i="1"/>
  <c r="K87" i="1" s="1"/>
  <c r="N87" i="1" s="1"/>
  <c r="N86" i="1"/>
  <c r="P86" i="1" s="1"/>
  <c r="M86" i="1"/>
  <c r="L86" i="1"/>
  <c r="O86" i="1" s="1"/>
  <c r="I86" i="1"/>
  <c r="K86" i="1" s="1"/>
  <c r="L85" i="1"/>
  <c r="O85" i="1" s="1"/>
  <c r="K85" i="1"/>
  <c r="J85" i="1"/>
  <c r="I85" i="1"/>
  <c r="O84" i="1"/>
  <c r="L84" i="1"/>
  <c r="K84" i="1"/>
  <c r="N84" i="1" s="1"/>
  <c r="P84" i="1" s="1"/>
  <c r="J84" i="1"/>
  <c r="I84" i="1"/>
  <c r="O83" i="1"/>
  <c r="M83" i="1"/>
  <c r="L83" i="1"/>
  <c r="J83" i="1"/>
  <c r="I83" i="1"/>
  <c r="K83" i="1" s="1"/>
  <c r="N83" i="1" s="1"/>
  <c r="P83" i="1" s="1"/>
  <c r="L82" i="1"/>
  <c r="O82" i="1" s="1"/>
  <c r="J82" i="1"/>
  <c r="G82" i="1"/>
  <c r="I82" i="1" s="1"/>
  <c r="K82" i="1" s="1"/>
  <c r="J81" i="1"/>
  <c r="L81" i="1" s="1"/>
  <c r="I81" i="1"/>
  <c r="K81" i="1" s="1"/>
  <c r="N81" i="1" s="1"/>
  <c r="J80" i="1"/>
  <c r="L80" i="1" s="1"/>
  <c r="O80" i="1" s="1"/>
  <c r="I80" i="1"/>
  <c r="K80" i="1" s="1"/>
  <c r="N80" i="1" s="1"/>
  <c r="P80" i="1" s="1"/>
  <c r="J79" i="1"/>
  <c r="L79" i="1" s="1"/>
  <c r="I79" i="1"/>
  <c r="K79" i="1" s="1"/>
  <c r="N79" i="1" s="1"/>
  <c r="H79" i="1"/>
  <c r="O78" i="1"/>
  <c r="J78" i="1"/>
  <c r="L78" i="1" s="1"/>
  <c r="I78" i="1"/>
  <c r="K78" i="1" s="1"/>
  <c r="G78" i="1"/>
  <c r="O77" i="1"/>
  <c r="K77" i="1"/>
  <c r="M77" i="1" s="1"/>
  <c r="J77" i="1"/>
  <c r="L77" i="1" s="1"/>
  <c r="I77" i="1"/>
  <c r="H77" i="1"/>
  <c r="O76" i="1"/>
  <c r="L76" i="1"/>
  <c r="K76" i="1"/>
  <c r="N76" i="1" s="1"/>
  <c r="P76" i="1" s="1"/>
  <c r="J76" i="1"/>
  <c r="I76" i="1"/>
  <c r="O75" i="1"/>
  <c r="L75" i="1"/>
  <c r="J75" i="1"/>
  <c r="G75" i="1"/>
  <c r="I75" i="1" s="1"/>
  <c r="K75" i="1" s="1"/>
  <c r="L74" i="1"/>
  <c r="O74" i="1" s="1"/>
  <c r="J74" i="1"/>
  <c r="G74" i="1"/>
  <c r="I74" i="1" s="1"/>
  <c r="K74" i="1" s="1"/>
  <c r="O73" i="1"/>
  <c r="M73" i="1"/>
  <c r="K73" i="1"/>
  <c r="N73" i="1" s="1"/>
  <c r="J73" i="1"/>
  <c r="L73" i="1" s="1"/>
  <c r="I73" i="1"/>
  <c r="O72" i="1"/>
  <c r="J72" i="1"/>
  <c r="L72" i="1" s="1"/>
  <c r="I72" i="1"/>
  <c r="K72" i="1" s="1"/>
  <c r="N72" i="1" s="1"/>
  <c r="P72" i="1" s="1"/>
  <c r="K71" i="1"/>
  <c r="N71" i="1" s="1"/>
  <c r="J71" i="1"/>
  <c r="L71" i="1" s="1"/>
  <c r="O71" i="1" s="1"/>
  <c r="H71" i="1"/>
  <c r="G71" i="1"/>
  <c r="I71" i="1" s="1"/>
  <c r="L70" i="1"/>
  <c r="O70" i="1" s="1"/>
  <c r="J70" i="1"/>
  <c r="I70" i="1"/>
  <c r="K70" i="1" s="1"/>
  <c r="L69" i="1"/>
  <c r="O69" i="1" s="1"/>
  <c r="K69" i="1"/>
  <c r="J69" i="1"/>
  <c r="I69" i="1"/>
  <c r="O68" i="1"/>
  <c r="L68" i="1"/>
  <c r="K68" i="1"/>
  <c r="N68" i="1" s="1"/>
  <c r="P68" i="1" s="1"/>
  <c r="J68" i="1"/>
  <c r="I68" i="1"/>
  <c r="P67" i="1"/>
  <c r="N66" i="1"/>
  <c r="P66" i="1" s="1"/>
  <c r="J66" i="1"/>
  <c r="L66" i="1" s="1"/>
  <c r="O66" i="1" s="1"/>
  <c r="I66" i="1"/>
  <c r="K66" i="1" s="1"/>
  <c r="M66" i="1" s="1"/>
  <c r="J65" i="1"/>
  <c r="L65" i="1" s="1"/>
  <c r="O65" i="1" s="1"/>
  <c r="G65" i="1"/>
  <c r="I65" i="1" s="1"/>
  <c r="K65" i="1" s="1"/>
  <c r="N65" i="1" s="1"/>
  <c r="K64" i="1"/>
  <c r="J64" i="1"/>
  <c r="L64" i="1" s="1"/>
  <c r="O64" i="1" s="1"/>
  <c r="I64" i="1"/>
  <c r="G64" i="1"/>
  <c r="O63" i="1"/>
  <c r="K63" i="1"/>
  <c r="J63" i="1"/>
  <c r="L63" i="1" s="1"/>
  <c r="I63" i="1"/>
  <c r="N62" i="1"/>
  <c r="L62" i="1"/>
  <c r="O62" i="1" s="1"/>
  <c r="K62" i="1"/>
  <c r="J62" i="1"/>
  <c r="I62" i="1"/>
  <c r="N61" i="1"/>
  <c r="P61" i="1" s="1"/>
  <c r="L61" i="1"/>
  <c r="O61" i="1" s="1"/>
  <c r="K61" i="1"/>
  <c r="M61" i="1" s="1"/>
  <c r="J61" i="1"/>
  <c r="I61" i="1"/>
  <c r="P60" i="1"/>
  <c r="L59" i="1"/>
  <c r="O59" i="1" s="1"/>
  <c r="J59" i="1"/>
  <c r="I59" i="1"/>
  <c r="K59" i="1" s="1"/>
  <c r="K58" i="1"/>
  <c r="J58" i="1"/>
  <c r="L58" i="1" s="1"/>
  <c r="O58" i="1" s="1"/>
  <c r="I58" i="1"/>
  <c r="N57" i="1"/>
  <c r="P57" i="1" s="1"/>
  <c r="K57" i="1"/>
  <c r="J57" i="1"/>
  <c r="L57" i="1" s="1"/>
  <c r="O57" i="1" s="1"/>
  <c r="I57" i="1"/>
  <c r="L56" i="1"/>
  <c r="O56" i="1" s="1"/>
  <c r="J56" i="1"/>
  <c r="G56" i="1"/>
  <c r="I56" i="1" s="1"/>
  <c r="K56" i="1" s="1"/>
  <c r="L55" i="1"/>
  <c r="O55" i="1" s="1"/>
  <c r="J55" i="1"/>
  <c r="G55" i="1"/>
  <c r="I55" i="1" s="1"/>
  <c r="K55" i="1" s="1"/>
  <c r="J54" i="1"/>
  <c r="L54" i="1" s="1"/>
  <c r="I54" i="1"/>
  <c r="K54" i="1" s="1"/>
  <c r="N54" i="1" s="1"/>
  <c r="I53" i="1"/>
  <c r="K53" i="1" s="1"/>
  <c r="N53" i="1" s="1"/>
  <c r="H53" i="1"/>
  <c r="J53" i="1" s="1"/>
  <c r="L53" i="1" s="1"/>
  <c r="G53" i="1"/>
  <c r="N52" i="1"/>
  <c r="K52" i="1"/>
  <c r="J52" i="1"/>
  <c r="L52" i="1" s="1"/>
  <c r="O52" i="1" s="1"/>
  <c r="I52" i="1"/>
  <c r="H52" i="1"/>
  <c r="H89" i="1" s="1"/>
  <c r="H128" i="1" s="1"/>
  <c r="O51" i="1"/>
  <c r="L51" i="1"/>
  <c r="J51" i="1"/>
  <c r="I51" i="1"/>
  <c r="K51" i="1" s="1"/>
  <c r="G51" i="1"/>
  <c r="J50" i="1"/>
  <c r="L50" i="1" s="1"/>
  <c r="O50" i="1" s="1"/>
  <c r="G50" i="1"/>
  <c r="I50" i="1" s="1"/>
  <c r="K50" i="1" s="1"/>
  <c r="K49" i="1"/>
  <c r="N49" i="1" s="1"/>
  <c r="J49" i="1"/>
  <c r="L49" i="1" s="1"/>
  <c r="O49" i="1" s="1"/>
  <c r="I49" i="1"/>
  <c r="J48" i="1"/>
  <c r="L48" i="1" s="1"/>
  <c r="O48" i="1" s="1"/>
  <c r="I48" i="1"/>
  <c r="K48" i="1" s="1"/>
  <c r="K47" i="1"/>
  <c r="N47" i="1" s="1"/>
  <c r="P47" i="1" s="1"/>
  <c r="J47" i="1"/>
  <c r="L47" i="1" s="1"/>
  <c r="O47" i="1" s="1"/>
  <c r="I47" i="1"/>
  <c r="J46" i="1"/>
  <c r="L46" i="1" s="1"/>
  <c r="O46" i="1" s="1"/>
  <c r="I46" i="1"/>
  <c r="K46" i="1" s="1"/>
  <c r="K45" i="1"/>
  <c r="N45" i="1" s="1"/>
  <c r="P45" i="1" s="1"/>
  <c r="J45" i="1"/>
  <c r="L45" i="1" s="1"/>
  <c r="O45" i="1" s="1"/>
  <c r="I45" i="1"/>
  <c r="J44" i="1"/>
  <c r="L44" i="1" s="1"/>
  <c r="O44" i="1" s="1"/>
  <c r="I44" i="1"/>
  <c r="K44" i="1" s="1"/>
  <c r="K43" i="1"/>
  <c r="N43" i="1" s="1"/>
  <c r="J43" i="1"/>
  <c r="L43" i="1" s="1"/>
  <c r="O43" i="1" s="1"/>
  <c r="I43" i="1"/>
  <c r="J42" i="1"/>
  <c r="L42" i="1" s="1"/>
  <c r="O42" i="1" s="1"/>
  <c r="I42" i="1"/>
  <c r="K42" i="1" s="1"/>
  <c r="K41" i="1"/>
  <c r="N41" i="1" s="1"/>
  <c r="J41" i="1"/>
  <c r="L41" i="1" s="1"/>
  <c r="O41" i="1" s="1"/>
  <c r="I41" i="1"/>
  <c r="G41" i="1"/>
  <c r="L40" i="1"/>
  <c r="O40" i="1" s="1"/>
  <c r="K40" i="1"/>
  <c r="M40" i="1" s="1"/>
  <c r="J40" i="1"/>
  <c r="I40" i="1"/>
  <c r="K39" i="1"/>
  <c r="J39" i="1"/>
  <c r="L39" i="1" s="1"/>
  <c r="O39" i="1" s="1"/>
  <c r="I39" i="1"/>
  <c r="N38" i="1"/>
  <c r="K38" i="1"/>
  <c r="J38" i="1"/>
  <c r="L38" i="1" s="1"/>
  <c r="O38" i="1" s="1"/>
  <c r="I38" i="1"/>
  <c r="N37" i="1"/>
  <c r="L37" i="1"/>
  <c r="O37" i="1" s="1"/>
  <c r="K37" i="1"/>
  <c r="J37" i="1"/>
  <c r="I37" i="1"/>
  <c r="L36" i="1"/>
  <c r="O36" i="1" s="1"/>
  <c r="K36" i="1"/>
  <c r="M36" i="1" s="1"/>
  <c r="J36" i="1"/>
  <c r="I36" i="1"/>
  <c r="K35" i="1"/>
  <c r="J35" i="1"/>
  <c r="L35" i="1" s="1"/>
  <c r="O35" i="1" s="1"/>
  <c r="G35" i="1"/>
  <c r="I35" i="1" s="1"/>
  <c r="O34" i="1"/>
  <c r="L34" i="1"/>
  <c r="J34" i="1"/>
  <c r="I34" i="1"/>
  <c r="K34" i="1" s="1"/>
  <c r="L33" i="1"/>
  <c r="O33" i="1" s="1"/>
  <c r="K33" i="1"/>
  <c r="N33" i="1" s="1"/>
  <c r="P33" i="1" s="1"/>
  <c r="J32" i="1"/>
  <c r="L32" i="1" s="1"/>
  <c r="O32" i="1" s="1"/>
  <c r="I32" i="1"/>
  <c r="K32" i="1" s="1"/>
  <c r="G32" i="1"/>
  <c r="G89" i="1" s="1"/>
  <c r="G128" i="1" s="1"/>
  <c r="N31" i="1"/>
  <c r="L31" i="1"/>
  <c r="O31" i="1" s="1"/>
  <c r="K31" i="1"/>
  <c r="J31" i="1"/>
  <c r="I31" i="1"/>
  <c r="L30" i="1"/>
  <c r="O30" i="1" s="1"/>
  <c r="K30" i="1"/>
  <c r="M30" i="1" s="1"/>
  <c r="J30" i="1"/>
  <c r="I30" i="1"/>
  <c r="K29" i="1"/>
  <c r="J29" i="1"/>
  <c r="L29" i="1" s="1"/>
  <c r="O29" i="1" s="1"/>
  <c r="I29" i="1"/>
  <c r="N28" i="1"/>
  <c r="K28" i="1"/>
  <c r="J28" i="1"/>
  <c r="L28" i="1" s="1"/>
  <c r="O28" i="1" s="1"/>
  <c r="I28" i="1"/>
  <c r="N27" i="1"/>
  <c r="L27" i="1"/>
  <c r="O27" i="1" s="1"/>
  <c r="K27" i="1"/>
  <c r="J27" i="1"/>
  <c r="I27" i="1"/>
  <c r="L26" i="1"/>
  <c r="O26" i="1" s="1"/>
  <c r="K26" i="1"/>
  <c r="M26" i="1" s="1"/>
  <c r="J26" i="1"/>
  <c r="I26" i="1"/>
  <c r="K25" i="1"/>
  <c r="J25" i="1"/>
  <c r="L25" i="1" s="1"/>
  <c r="O25" i="1" s="1"/>
  <c r="I25" i="1"/>
  <c r="N24" i="1"/>
  <c r="K24" i="1"/>
  <c r="J24" i="1"/>
  <c r="L24" i="1" s="1"/>
  <c r="O24" i="1" s="1"/>
  <c r="I24" i="1"/>
  <c r="N23" i="1"/>
  <c r="L23" i="1"/>
  <c r="O23" i="1" s="1"/>
  <c r="K23" i="1"/>
  <c r="J23" i="1"/>
  <c r="I23" i="1"/>
  <c r="L22" i="1"/>
  <c r="O22" i="1" s="1"/>
  <c r="K22" i="1"/>
  <c r="M22" i="1" s="1"/>
  <c r="J22" i="1"/>
  <c r="I22" i="1"/>
  <c r="K21" i="1"/>
  <c r="J21" i="1"/>
  <c r="L21" i="1" s="1"/>
  <c r="O21" i="1" s="1"/>
  <c r="I21" i="1"/>
  <c r="N20" i="1"/>
  <c r="K20" i="1"/>
  <c r="J20" i="1"/>
  <c r="L20" i="1" s="1"/>
  <c r="O20" i="1" s="1"/>
  <c r="I20" i="1"/>
  <c r="N19" i="1"/>
  <c r="L19" i="1"/>
  <c r="O19" i="1" s="1"/>
  <c r="K19" i="1"/>
  <c r="J19" i="1"/>
  <c r="I19" i="1"/>
  <c r="L18" i="1"/>
  <c r="O18" i="1" s="1"/>
  <c r="K18" i="1"/>
  <c r="M18" i="1" s="1"/>
  <c r="J18" i="1"/>
  <c r="I18" i="1"/>
  <c r="K17" i="1"/>
  <c r="J17" i="1"/>
  <c r="L17" i="1" s="1"/>
  <c r="O17" i="1" s="1"/>
  <c r="I17" i="1"/>
  <c r="N16" i="1"/>
  <c r="K16" i="1"/>
  <c r="J16" i="1"/>
  <c r="L16" i="1" s="1"/>
  <c r="O16" i="1" s="1"/>
  <c r="I16" i="1"/>
  <c r="N15" i="1"/>
  <c r="L15" i="1"/>
  <c r="O15" i="1" s="1"/>
  <c r="K15" i="1"/>
  <c r="J15" i="1"/>
  <c r="I15" i="1"/>
  <c r="L14" i="1"/>
  <c r="O14" i="1" s="1"/>
  <c r="K14" i="1"/>
  <c r="M14" i="1" s="1"/>
  <c r="J14" i="1"/>
  <c r="I14" i="1"/>
  <c r="K13" i="1"/>
  <c r="J13" i="1"/>
  <c r="L13" i="1" s="1"/>
  <c r="O13" i="1" s="1"/>
  <c r="I13" i="1"/>
  <c r="O12" i="1"/>
  <c r="N12" i="1"/>
  <c r="P12" i="1" s="1"/>
  <c r="L12" i="1"/>
  <c r="K12" i="1"/>
  <c r="M12" i="1" s="1"/>
  <c r="J11" i="1"/>
  <c r="L11" i="1" s="1"/>
  <c r="O11" i="1" s="1"/>
  <c r="I11" i="1"/>
  <c r="K11" i="1" s="1"/>
  <c r="M11" i="1" s="1"/>
  <c r="L10" i="1"/>
  <c r="O10" i="1" s="1"/>
  <c r="J10" i="1"/>
  <c r="I10" i="1"/>
  <c r="K10" i="1" s="1"/>
  <c r="N10" i="1" s="1"/>
  <c r="P10" i="1" s="1"/>
  <c r="J9" i="1"/>
  <c r="L9" i="1" s="1"/>
  <c r="O9" i="1" s="1"/>
  <c r="I9" i="1"/>
  <c r="K9" i="1" s="1"/>
  <c r="L8" i="1"/>
  <c r="O8" i="1" s="1"/>
  <c r="J8" i="1"/>
  <c r="I8" i="1"/>
  <c r="K8" i="1" s="1"/>
  <c r="N8" i="1" s="1"/>
  <c r="P8" i="1" s="1"/>
  <c r="N7" i="1"/>
  <c r="P7" i="1" s="1"/>
  <c r="L7" i="1"/>
  <c r="O7" i="1" s="1"/>
  <c r="I7" i="1"/>
  <c r="K7" i="1" s="1"/>
  <c r="M7" i="1" s="1"/>
  <c r="L6" i="1"/>
  <c r="K6" i="1"/>
  <c r="N6" i="1" s="1"/>
  <c r="J6" i="1"/>
  <c r="I6" i="1"/>
  <c r="M46" i="1" l="1"/>
  <c r="N46" i="1"/>
  <c r="P46" i="1" s="1"/>
  <c r="N59" i="1"/>
  <c r="P59" i="1" s="1"/>
  <c r="M59" i="1"/>
  <c r="N74" i="1"/>
  <c r="P74" i="1" s="1"/>
  <c r="M74" i="1"/>
  <c r="P15" i="1"/>
  <c r="P16" i="1"/>
  <c r="P19" i="1"/>
  <c r="P20" i="1"/>
  <c r="P23" i="1"/>
  <c r="P24" i="1"/>
  <c r="P27" i="1"/>
  <c r="P28" i="1"/>
  <c r="P31" i="1"/>
  <c r="P41" i="1"/>
  <c r="M48" i="1"/>
  <c r="N48" i="1"/>
  <c r="P48" i="1" s="1"/>
  <c r="P49" i="1"/>
  <c r="N51" i="1"/>
  <c r="P51" i="1" s="1"/>
  <c r="M51" i="1"/>
  <c r="P52" i="1"/>
  <c r="P54" i="1"/>
  <c r="N70" i="1"/>
  <c r="P70" i="1" s="1"/>
  <c r="M70" i="1"/>
  <c r="P37" i="1"/>
  <c r="P38" i="1"/>
  <c r="M42" i="1"/>
  <c r="N42" i="1"/>
  <c r="P42" i="1" s="1"/>
  <c r="P43" i="1"/>
  <c r="N50" i="1"/>
  <c r="P50" i="1" s="1"/>
  <c r="M50" i="1"/>
  <c r="O54" i="1"/>
  <c r="M54" i="1"/>
  <c r="M56" i="1"/>
  <c r="N56" i="1"/>
  <c r="P56" i="1" s="1"/>
  <c r="P65" i="1"/>
  <c r="M78" i="1"/>
  <c r="N78" i="1"/>
  <c r="P78" i="1" s="1"/>
  <c r="O87" i="1"/>
  <c r="P87" i="1" s="1"/>
  <c r="M87" i="1"/>
  <c r="N82" i="1"/>
  <c r="P82" i="1" s="1"/>
  <c r="M82" i="1"/>
  <c r="M9" i="1"/>
  <c r="N32" i="1"/>
  <c r="P32" i="1" s="1"/>
  <c r="M32" i="1"/>
  <c r="N34" i="1"/>
  <c r="P34" i="1" s="1"/>
  <c r="M34" i="1"/>
  <c r="M44" i="1"/>
  <c r="N44" i="1"/>
  <c r="P44" i="1" s="1"/>
  <c r="O53" i="1"/>
  <c r="P53" i="1" s="1"/>
  <c r="M53" i="1"/>
  <c r="N55" i="1"/>
  <c r="P55" i="1" s="1"/>
  <c r="M55" i="1"/>
  <c r="N75" i="1"/>
  <c r="P75" i="1" s="1"/>
  <c r="M75" i="1"/>
  <c r="O79" i="1"/>
  <c r="P79" i="1" s="1"/>
  <c r="M79" i="1"/>
  <c r="O81" i="1"/>
  <c r="P81" i="1" s="1"/>
  <c r="M81" i="1"/>
  <c r="N9" i="1"/>
  <c r="P9" i="1" s="1"/>
  <c r="N11" i="1"/>
  <c r="P11" i="1" s="1"/>
  <c r="N69" i="1"/>
  <c r="P69" i="1" s="1"/>
  <c r="M69" i="1"/>
  <c r="L89" i="1"/>
  <c r="M10" i="1"/>
  <c r="M17" i="1"/>
  <c r="M29" i="1"/>
  <c r="M45" i="1"/>
  <c r="M47" i="1"/>
  <c r="K89" i="1"/>
  <c r="O91" i="1"/>
  <c r="N103" i="1"/>
  <c r="P103" i="1" s="1"/>
  <c r="M103" i="1"/>
  <c r="M105" i="1"/>
  <c r="N107" i="1"/>
  <c r="P107" i="1" s="1"/>
  <c r="M107" i="1"/>
  <c r="M109" i="1"/>
  <c r="N111" i="1"/>
  <c r="P111" i="1" s="1"/>
  <c r="M111" i="1"/>
  <c r="M113" i="1"/>
  <c r="N115" i="1"/>
  <c r="P115" i="1" s="1"/>
  <c r="M115" i="1"/>
  <c r="M117" i="1"/>
  <c r="N119" i="1"/>
  <c r="P119" i="1" s="1"/>
  <c r="M119" i="1"/>
  <c r="M121" i="1"/>
  <c r="L124" i="1"/>
  <c r="O124" i="1" s="1"/>
  <c r="J127" i="1"/>
  <c r="M6" i="1"/>
  <c r="N14" i="1"/>
  <c r="P14" i="1" s="1"/>
  <c r="N18" i="1"/>
  <c r="P18" i="1" s="1"/>
  <c r="P6" i="1"/>
  <c r="I89" i="1"/>
  <c r="M8" i="1"/>
  <c r="M13" i="1"/>
  <c r="M21" i="1"/>
  <c r="M25" i="1"/>
  <c r="M33" i="1"/>
  <c r="M35" i="1"/>
  <c r="M39" i="1"/>
  <c r="M41" i="1"/>
  <c r="M43" i="1"/>
  <c r="M49" i="1"/>
  <c r="N58" i="1"/>
  <c r="P58" i="1" s="1"/>
  <c r="M58" i="1"/>
  <c r="M64" i="1"/>
  <c r="P71" i="1"/>
  <c r="N77" i="1"/>
  <c r="P77" i="1" s="1"/>
  <c r="M16" i="1"/>
  <c r="M20" i="1"/>
  <c r="N22" i="1"/>
  <c r="P22" i="1" s="1"/>
  <c r="M24" i="1"/>
  <c r="N26" i="1"/>
  <c r="P26" i="1" s="1"/>
  <c r="M28" i="1"/>
  <c r="N30" i="1"/>
  <c r="P30" i="1" s="1"/>
  <c r="N36" i="1"/>
  <c r="P36" i="1" s="1"/>
  <c r="M38" i="1"/>
  <c r="N40" i="1"/>
  <c r="P40" i="1" s="1"/>
  <c r="M52" i="1"/>
  <c r="M57" i="1"/>
  <c r="P62" i="1"/>
  <c r="M63" i="1"/>
  <c r="N64" i="1"/>
  <c r="P64" i="1" s="1"/>
  <c r="M71" i="1"/>
  <c r="M72" i="1"/>
  <c r="M76" i="1"/>
  <c r="M80" i="1"/>
  <c r="M84" i="1"/>
  <c r="M94" i="1"/>
  <c r="M98" i="1"/>
  <c r="P105" i="1"/>
  <c r="P109" i="1"/>
  <c r="P113" i="1"/>
  <c r="P117" i="1"/>
  <c r="P121" i="1"/>
  <c r="N124" i="1"/>
  <c r="P124" i="1" s="1"/>
  <c r="M125" i="1"/>
  <c r="O125" i="1"/>
  <c r="O6" i="1"/>
  <c r="N13" i="1"/>
  <c r="P13" i="1" s="1"/>
  <c r="M15" i="1"/>
  <c r="N17" i="1"/>
  <c r="P17" i="1" s="1"/>
  <c r="M19" i="1"/>
  <c r="N21" i="1"/>
  <c r="P21" i="1" s="1"/>
  <c r="M23" i="1"/>
  <c r="N25" i="1"/>
  <c r="P25" i="1" s="1"/>
  <c r="M27" i="1"/>
  <c r="N29" i="1"/>
  <c r="P29" i="1" s="1"/>
  <c r="M31" i="1"/>
  <c r="N35" i="1"/>
  <c r="P35" i="1" s="1"/>
  <c r="M37" i="1"/>
  <c r="N39" i="1"/>
  <c r="P39" i="1" s="1"/>
  <c r="N63" i="1"/>
  <c r="P63" i="1" s="1"/>
  <c r="M65" i="1"/>
  <c r="M68" i="1"/>
  <c r="P73" i="1"/>
  <c r="N85" i="1"/>
  <c r="P85" i="1" s="1"/>
  <c r="M85" i="1"/>
  <c r="K127" i="1"/>
  <c r="N91" i="1"/>
  <c r="M91" i="1"/>
  <c r="I127" i="1"/>
  <c r="M92" i="1"/>
  <c r="N95" i="1"/>
  <c r="P95" i="1" s="1"/>
  <c r="M95" i="1"/>
  <c r="M96" i="1"/>
  <c r="N99" i="1"/>
  <c r="P99" i="1" s="1"/>
  <c r="M99" i="1"/>
  <c r="M100" i="1"/>
  <c r="N104" i="1"/>
  <c r="P104" i="1" s="1"/>
  <c r="M104" i="1"/>
  <c r="N108" i="1"/>
  <c r="P108" i="1" s="1"/>
  <c r="M108" i="1"/>
  <c r="N112" i="1"/>
  <c r="P112" i="1" s="1"/>
  <c r="M112" i="1"/>
  <c r="N116" i="1"/>
  <c r="P116" i="1" s="1"/>
  <c r="M116" i="1"/>
  <c r="N120" i="1"/>
  <c r="P120" i="1" s="1"/>
  <c r="M120" i="1"/>
  <c r="P125" i="1"/>
  <c r="J89" i="1"/>
  <c r="M62" i="1"/>
  <c r="N127" i="1" l="1"/>
  <c r="P91" i="1"/>
  <c r="P127" i="1" s="1"/>
  <c r="L128" i="1"/>
  <c r="M124" i="1"/>
  <c r="L127" i="1"/>
  <c r="K128" i="1"/>
  <c r="N89" i="1"/>
  <c r="N128" i="1" s="1"/>
  <c r="P89" i="1"/>
  <c r="P128" i="1" s="1"/>
  <c r="P130" i="1" s="1"/>
  <c r="O89" i="1"/>
  <c r="O127" i="1"/>
  <c r="J128" i="1"/>
  <c r="M127" i="1"/>
  <c r="I128" i="1"/>
  <c r="M89" i="1"/>
  <c r="M128" i="1" l="1"/>
  <c r="O128" i="1"/>
</calcChain>
</file>

<file path=xl/sharedStrings.xml><?xml version="1.0" encoding="utf-8"?>
<sst xmlns="http://schemas.openxmlformats.org/spreadsheetml/2006/main" count="718" uniqueCount="331">
  <si>
    <t>Object</t>
  </si>
  <si>
    <t>gebouwen</t>
  </si>
  <si>
    <t>Inventaris</t>
  </si>
  <si>
    <t>gebouwen en</t>
  </si>
  <si>
    <t>Verzekerd bestand</t>
  </si>
  <si>
    <t>index 124,0</t>
  </si>
  <si>
    <t>index 122,3</t>
  </si>
  <si>
    <t>index 128,4</t>
  </si>
  <si>
    <t>index 124,4</t>
  </si>
  <si>
    <t>index 133,4</t>
  </si>
  <si>
    <t>index 129,6</t>
  </si>
  <si>
    <t>index 138,1</t>
  </si>
  <si>
    <t xml:space="preserve"> per 1-1-2022</t>
  </si>
  <si>
    <t>Sub A</t>
  </si>
  <si>
    <t>SC</t>
  </si>
  <si>
    <t>Putkamp 6</t>
  </si>
  <si>
    <t>6049 AK</t>
  </si>
  <si>
    <t>Herten</t>
  </si>
  <si>
    <t>Sporthal Herteheym Herten</t>
  </si>
  <si>
    <t>#3, #4</t>
  </si>
  <si>
    <t>BeVa</t>
  </si>
  <si>
    <t>Putkamp 8</t>
  </si>
  <si>
    <t>Peuterspeelzaal</t>
  </si>
  <si>
    <t>#4</t>
  </si>
  <si>
    <t>BOR</t>
  </si>
  <si>
    <t>Veestraat 8</t>
  </si>
  <si>
    <t>6049 HA</t>
  </si>
  <si>
    <t>Loods bij de begraafplaats Brummeberg</t>
  </si>
  <si>
    <t>Gerbergaweg 20</t>
  </si>
  <si>
    <t>6049 EE</t>
  </si>
  <si>
    <t>Sportcomplex Sportpark de Wolfsberg(exclusief de gebouwen) 
denkende aan hekwerk(afrastering), ballenvangers, stenen dugouts, straatverlichting, veldafscheidingen, wedstrijddoelen en lichtmasten</t>
  </si>
  <si>
    <t>Achilleslaan 2</t>
  </si>
  <si>
    <t>6042 JV</t>
  </si>
  <si>
    <t>Roermond</t>
  </si>
  <si>
    <t>Sporthal Jo Gerris (inclusief zonnepanelen Jo Gerrishal en Zwembad)</t>
  </si>
  <si>
    <t>#6, #8</t>
  </si>
  <si>
    <t>Achilleslaan 2C</t>
  </si>
  <si>
    <t>overdekte zwembad inclusief buitenbad, inventaris en speelwerktuigen
(inclusief aanbouw/verbouw technische ruimte buitenbad/extra bergruimte) 
(incl. automaten)</t>
  </si>
  <si>
    <t>#6  #8</t>
  </si>
  <si>
    <t>Buitenop 8</t>
  </si>
  <si>
    <t>6041 LA</t>
  </si>
  <si>
    <t>Veiligheidshuis - automaat</t>
  </si>
  <si>
    <t>Burg. Geuljanslaan 1b</t>
  </si>
  <si>
    <t>6041 NA</t>
  </si>
  <si>
    <t>Groenloods (leegstaand)</t>
  </si>
  <si>
    <t>#6</t>
  </si>
  <si>
    <t>Carmelitessenstraat 3</t>
  </si>
  <si>
    <t>6041 CA</t>
  </si>
  <si>
    <t>Woonhuis (leegstaand)</t>
  </si>
  <si>
    <t>Charles Ruysstraat 34</t>
  </si>
  <si>
    <t>6042 CD</t>
  </si>
  <si>
    <t>Woonhuis</t>
  </si>
  <si>
    <t>Charles Ruysstraat 84</t>
  </si>
  <si>
    <t>6042 CE</t>
  </si>
  <si>
    <t>Pand</t>
  </si>
  <si>
    <t>Donderbergweg 34 en 34A</t>
  </si>
  <si>
    <t>6043 JH</t>
  </si>
  <si>
    <t>moedercentrum Maximina/ Dadaslar</t>
  </si>
  <si>
    <t>Donderbergweg 36</t>
  </si>
  <si>
    <t>Sporthal Donderberg</t>
  </si>
  <si>
    <t>#8</t>
  </si>
  <si>
    <t>Donderbergweg 47-49/Pastoor de Wit 10</t>
  </si>
  <si>
    <t>6043 JA</t>
  </si>
  <si>
    <t>inventaris wijkteam  (voorheen gehuisvestigd op Donderbergweg 34)</t>
  </si>
  <si>
    <t>Donderbergweg 47-49/Pastoor de Wit 10-12</t>
  </si>
  <si>
    <t>Pand met twee ingangen Wijkaccommodatie De Donderie(gedeeltelijk 
onderverhuur aan café)</t>
  </si>
  <si>
    <t>Dorpsstraat 97</t>
  </si>
  <si>
    <t>6042 LB</t>
  </si>
  <si>
    <t>Dorpshuis Asenray</t>
  </si>
  <si>
    <t>Elmpterbroek 177</t>
  </si>
  <si>
    <t>6042 LV</t>
  </si>
  <si>
    <t>standpl.woonw. + berging</t>
  </si>
  <si>
    <t>Elmpterbroek 209</t>
  </si>
  <si>
    <t>Elmpterbroek 211</t>
  </si>
  <si>
    <t>Elmpterbroek 213</t>
  </si>
  <si>
    <t>Florasingel 38</t>
  </si>
  <si>
    <t>6043 WD</t>
  </si>
  <si>
    <t>Wijkgebouw</t>
  </si>
  <si>
    <t>Gebroek 43</t>
  </si>
  <si>
    <t>6044 XG</t>
  </si>
  <si>
    <t>Gebroek 45/47</t>
  </si>
  <si>
    <t xml:space="preserve"> 1 standpl. Woonw. + 2 bergingen  </t>
  </si>
  <si>
    <t>Gebroek 49</t>
  </si>
  <si>
    <t>Godsweerdersingel 10</t>
  </si>
  <si>
    <t>6041 GL</t>
  </si>
  <si>
    <t>kantoorpand met 29 ondergrondse parkeerplaatsen(leegstaand)</t>
  </si>
  <si>
    <t>Godsweerderstraat 2</t>
  </si>
  <si>
    <t>6041 GH</t>
  </si>
  <si>
    <t>pand met parkeerplaatsen (verhuurd aan derden)</t>
  </si>
  <si>
    <t>ICT NML - 3 automaten</t>
  </si>
  <si>
    <t>Grotekerkstraat</t>
  </si>
  <si>
    <t>6041 CR</t>
  </si>
  <si>
    <t>De Rattentoren</t>
  </si>
  <si>
    <t>SZ</t>
  </si>
  <si>
    <t>Hambeek 49</t>
  </si>
  <si>
    <t>6041 NE</t>
  </si>
  <si>
    <t>aanbouwunit (in bruikleen gegeven aan SWJ Blokland)</t>
  </si>
  <si>
    <t>Heidebaan 40</t>
  </si>
  <si>
    <t>6044 XR</t>
  </si>
  <si>
    <t>Boerderij</t>
  </si>
  <si>
    <t>Heidebaan 88</t>
  </si>
  <si>
    <t>6044 XS</t>
  </si>
  <si>
    <t>Heidebaan 90 + 92</t>
  </si>
  <si>
    <t>Heidebaan 94</t>
  </si>
  <si>
    <t>Herkenbosscherweg 34, 34a en 36</t>
  </si>
  <si>
    <t>6045 AS</t>
  </si>
  <si>
    <t>Kapelse Meule, schuur / opslag, woonhuis.</t>
  </si>
  <si>
    <t>Huurvaarderstraat 92</t>
  </si>
  <si>
    <t>6043 ST</t>
  </si>
  <si>
    <t>zorgunit (in bruikleen gegeven aan de ouders D.van Lent)</t>
  </si>
  <si>
    <t>Jagerstraat 1-3</t>
  </si>
  <si>
    <t>6042 KA</t>
  </si>
  <si>
    <t>Sportcomplex "De Wijher"</t>
  </si>
  <si>
    <t>Jagerstraat 2</t>
  </si>
  <si>
    <t>Sportcomplex "De Wijher" 4 kleedlokalen Ready '60</t>
  </si>
  <si>
    <t>Sportcomplex "De Wijher" tribune SVC 2000</t>
  </si>
  <si>
    <t>Sportcomplex "De Wijher" 4 kleedlokalen Atletiek Swift (21 zonnepanelen en 6 zonneboilers (kleedlokalen)</t>
  </si>
  <si>
    <t>jurytoren Swift</t>
  </si>
  <si>
    <t xml:space="preserve">Kazerneplein 5-77, 172-196
</t>
  </si>
  <si>
    <t xml:space="preserve">6041 TH
</t>
  </si>
  <si>
    <t>Kantoorpand Kazerneplein (incl. 278 zonnepanelen en 5 automaten)</t>
  </si>
  <si>
    <t>Maashaven 144</t>
  </si>
  <si>
    <t>6041 TB</t>
  </si>
  <si>
    <t>parkeergarage kazernevoorterrein</t>
  </si>
  <si>
    <t>Kitskensdal 50</t>
  </si>
  <si>
    <t>6045 EX</t>
  </si>
  <si>
    <t>Aula/afscheidsruimte begraafplaats (urnenruimte/voormalige obductieruimte met stalling/Aula/berging). Poortgebouw 1/kantoor/kantine. Poortgebouw 2</t>
  </si>
  <si>
    <t>Kloosterwandplein 10</t>
  </si>
  <si>
    <t>6041 JA</t>
  </si>
  <si>
    <t>Rijwielstalling</t>
  </si>
  <si>
    <t>Swalmerstraat 16
Markt 31</t>
  </si>
  <si>
    <t>6041 CX
6041 EM</t>
  </si>
  <si>
    <t>Gebouwencomplex bestaande uit o.a. het stadhuis (inclusief carillion), inclusief archiefkantoor Swalmerstraat 12 en pand Ars Swalmerstraat 14-16</t>
  </si>
  <si>
    <t>Markt 31, 32, 33 en uitbreiding</t>
  </si>
  <si>
    <t>6041 EM</t>
  </si>
  <si>
    <t>Stadhuis (incl. automaten)</t>
  </si>
  <si>
    <t>Mijnheerkensweg 31en 31A</t>
  </si>
  <si>
    <t>6041 TA</t>
  </si>
  <si>
    <t>Milieupark inclusief KCA depot en kringloopcentrum leegstand</t>
  </si>
  <si>
    <t>Minderbroedersingel 36/Dr Leursstraat 2a</t>
  </si>
  <si>
    <t>6041 KK</t>
  </si>
  <si>
    <t>Brandweerkazerne Roermond, Romnyhal en opslagruimte</t>
  </si>
  <si>
    <t>Mozartstraat 87</t>
  </si>
  <si>
    <t>6044 RG</t>
  </si>
  <si>
    <t>aanbouwunit (in bruikleen gegeven aan R Lamghari)</t>
  </si>
  <si>
    <t>OM</t>
  </si>
  <si>
    <t>Neerstraat 11</t>
  </si>
  <si>
    <t>6041 KA</t>
  </si>
  <si>
    <t>Stadsbibliotheek (+ horeca)</t>
  </si>
  <si>
    <t>Neerstraat 11 en 13</t>
  </si>
  <si>
    <t>Historiehuis</t>
  </si>
  <si>
    <t>BeVA</t>
  </si>
  <si>
    <t>Olieslagersstraat 631</t>
  </si>
  <si>
    <t>6044 TV</t>
  </si>
  <si>
    <t>Jeugdhonk Gotcha (gedeeltelijk)</t>
  </si>
  <si>
    <t>Op de stortplaats Spik Asenray</t>
  </si>
  <si>
    <t>Uitkijktoren</t>
  </si>
  <si>
    <t>Oude Baan 6 Swalmen</t>
  </si>
  <si>
    <t>6071 NP</t>
  </si>
  <si>
    <t>Swalmen</t>
  </si>
  <si>
    <t>Hotel Asselt bedrijfsuitrusting/inventaris Oekrainers</t>
  </si>
  <si>
    <t>Oude Keulsebaan 151 en 153</t>
  </si>
  <si>
    <t>6045 GB</t>
  </si>
  <si>
    <t>Woonhuis (leegstaand nummer 151)</t>
  </si>
  <si>
    <t>Oude Keulsebaan 182</t>
  </si>
  <si>
    <t>Sportcomplex Kitskensberg EMS (kleedgebouw/garages/scheidsrechtersruimtes, zonnepanelen en zonneboilers (kleedlokalen), 21 zonnepanleen, 3+6 zonneboilers(half vrijstaand was-/kleedgebouw)</t>
  </si>
  <si>
    <t>Sportcomplex Kitskensberg De Bokkerijders 
(Incusief zonnepanelen en zonne boiler)</t>
  </si>
  <si>
    <t>Pierre Massystraat 1</t>
  </si>
  <si>
    <t>6045 VN</t>
  </si>
  <si>
    <t>aanbouwunit (in bruikleen gegeven aan DJH Selder)</t>
  </si>
  <si>
    <t>Pierre Cuypersstraat 1/3</t>
  </si>
  <si>
    <t>6041 XG</t>
  </si>
  <si>
    <t>Cuypershuis (inclusief adressen Andersonweg 2-8 en Cuypersstraat 1/3)
bijenhotel staande in binnentuin Cuypershuis (inclusief adressen Andersonweg 2-8 en Cuyperstraat 1/3)</t>
  </si>
  <si>
    <t>Prins Bernardstraat 1</t>
  </si>
  <si>
    <t>6043 BG</t>
  </si>
  <si>
    <t>Multifunctionele wijkaccommodatie</t>
  </si>
  <si>
    <t>Roersingelpassage 26</t>
  </si>
  <si>
    <t>6041 EE</t>
  </si>
  <si>
    <t>Werkcentrum Midden Limburg (inventaris)</t>
  </si>
  <si>
    <t>Saturnusstraat 14</t>
  </si>
  <si>
    <t>6043 XB</t>
  </si>
  <si>
    <t>Bruishuis</t>
  </si>
  <si>
    <t>Schepen van Hertefeltstraat 26a</t>
  </si>
  <si>
    <t>6042 XW</t>
  </si>
  <si>
    <t>Wijkaccomodatie</t>
  </si>
  <si>
    <t>Schoolpad 55</t>
  </si>
  <si>
    <t>6045 AL</t>
  </si>
  <si>
    <t>Wijkaccomodatie 't Sjoolpaad</t>
  </si>
  <si>
    <t>Slachthuisstraat 102</t>
  </si>
  <si>
    <t>6041 CB</t>
  </si>
  <si>
    <t>Gemeentewerf/Kantoor Stadstoezicht (incl. automaten)</t>
  </si>
  <si>
    <t>Smedenerf 4</t>
  </si>
  <si>
    <t>6043 SG</t>
  </si>
  <si>
    <t>Gymzaal Hoogvonderen</t>
  </si>
  <si>
    <t>Spoorlaan Noord 107</t>
  </si>
  <si>
    <t>6042 AA</t>
  </si>
  <si>
    <t>voormalig schoolgebouw/peuterspeelzaal De Notedop</t>
  </si>
  <si>
    <t>Straat 8</t>
  </si>
  <si>
    <t>6042 KV</t>
  </si>
  <si>
    <t>Voormalige groenloods</t>
  </si>
  <si>
    <t>Voorstad Sint Jacob 158A</t>
  </si>
  <si>
    <t>6041 LN</t>
  </si>
  <si>
    <t>Boothuis/Jachthaven</t>
  </si>
  <si>
    <t>Weg langs het Kerkhof</t>
  </si>
  <si>
    <t>6045 AN</t>
  </si>
  <si>
    <t>Buskruithuisje Begraafplaats (Nabij Kapel in het Zand) en</t>
  </si>
  <si>
    <t>GOO</t>
  </si>
  <si>
    <t>Wilhelminasingel 5</t>
  </si>
  <si>
    <t>6041 CH</t>
  </si>
  <si>
    <t>Inventaris ivm gemeentelijke opvang vluchtelingen uit Oekraïne(verdeeld over 15 appartementen en 30 kamers)</t>
  </si>
  <si>
    <t>Wilhelminasingel/N280 
thv Outletcentre/centrum</t>
  </si>
  <si>
    <t>Ernst Casimirpassage (waaronder (animaitie)verlichting, camerabewaking, bestrating, roltrap/lift, waterwand)</t>
  </si>
  <si>
    <t>Bosstraat 116</t>
  </si>
  <si>
    <t>6071 PZ</t>
  </si>
  <si>
    <t>Zwembadcomplex en vrijstaand kleedgebouw (in gebruik voor houtopslag)</t>
  </si>
  <si>
    <t>#5, #7</t>
  </si>
  <si>
    <t>Hoenderberg 10</t>
  </si>
  <si>
    <t>6071 NA</t>
  </si>
  <si>
    <t>Sportcomplex VV Boekoel</t>
  </si>
  <si>
    <t>#5</t>
  </si>
  <si>
    <t>Hollestraat 20</t>
  </si>
  <si>
    <t>6071 LD</t>
  </si>
  <si>
    <t>Kapel Heide</t>
  </si>
  <si>
    <t>Molenweg 3
Robijnstraat 6
Abdissenstraat 1</t>
  </si>
  <si>
    <t>6071 VX
6071 VK
6071 VP</t>
  </si>
  <si>
    <t>BMV Martin Giesen Swalmen gemeenschapshuis, 
gymzaal de Robijn en kinderopvang</t>
  </si>
  <si>
    <t>Molenweg 3</t>
  </si>
  <si>
    <t>6071 VX</t>
  </si>
  <si>
    <t>BMV Martin Giesen Swalmen gymzaal De Robijn</t>
  </si>
  <si>
    <t>#7</t>
  </si>
  <si>
    <t>Peelveldlaan 40</t>
  </si>
  <si>
    <t>6071 TV</t>
  </si>
  <si>
    <t>Sporthal Swalmen</t>
  </si>
  <si>
    <t>Toestellenberging Sporthal Swalmen</t>
  </si>
  <si>
    <t>Sportcentrum Swalmen</t>
  </si>
  <si>
    <t>Sportparklaan 4</t>
  </si>
  <si>
    <t>6071 RA</t>
  </si>
  <si>
    <t>Sportcomplex VV Swalmen</t>
  </si>
  <si>
    <t>Voormalig V&amp;D pand (leegstaand)</t>
  </si>
  <si>
    <t>Subtotaal Sub. A</t>
  </si>
  <si>
    <t>Sub. B</t>
  </si>
  <si>
    <t>Louis Beelstraat 12</t>
  </si>
  <si>
    <t>6049 HS</t>
  </si>
  <si>
    <t>Basisschool St. Hubertus (incl. 2 lokalen SKR)</t>
  </si>
  <si>
    <t>#4, #8</t>
  </si>
  <si>
    <t>Putkamp 2</t>
  </si>
  <si>
    <t>Openbare Basisschool De Stapsteen incl. semi permanente noodlokalen en twee lokalen Stg SKR (onderdak in school/Putkamp 2a)</t>
  </si>
  <si>
    <t>#4, #3</t>
  </si>
  <si>
    <t>Achilleslaan 4</t>
  </si>
  <si>
    <t>Basisschool "Montessori"</t>
  </si>
  <si>
    <t>Ambachtsingel 40</t>
  </si>
  <si>
    <t>6043 RV</t>
  </si>
  <si>
    <t>Basisschool van Stichtelijke Islamitische Educatie Zuid-Oost Nederland (gedeeltelijk bezet)</t>
  </si>
  <si>
    <t>Bob Boumanstraat 30</t>
  </si>
  <si>
    <t>6042 EH</t>
  </si>
  <si>
    <t>Bisschoppelijk College "Broekhin"</t>
  </si>
  <si>
    <t>Bisschop Lindanussingel 41</t>
  </si>
  <si>
    <t>6041 LV</t>
  </si>
  <si>
    <t>Basisschool "De Steenen Brug"</t>
  </si>
  <si>
    <t>Dominicushof 5</t>
  </si>
  <si>
    <t>6042 NG</t>
  </si>
  <si>
    <t>Basisschool Neel</t>
  </si>
  <si>
    <t>Donderbergweg 43</t>
  </si>
  <si>
    <t>6044 SX</t>
  </si>
  <si>
    <t>Basisschool "Vincent van Gogh"</t>
  </si>
  <si>
    <t>Florasingel 32</t>
  </si>
  <si>
    <t>Openbare Basisschool "De Brink" + BSO SamSam</t>
  </si>
  <si>
    <t>Hammerveldln 2</t>
  </si>
  <si>
    <t>6041 VV</t>
  </si>
  <si>
    <t>Openbare Basisschool "Aan de Roer"</t>
  </si>
  <si>
    <t>Heinsbergerweg 182 - 184</t>
  </si>
  <si>
    <t>6045 CK</t>
  </si>
  <si>
    <t>ROER College Schöndeln zonnepanelen en installatie (inclusief ICT)</t>
  </si>
  <si>
    <t>Heinsbergerweg 192</t>
  </si>
  <si>
    <t>6045 CL</t>
  </si>
  <si>
    <t>Praktijkonderwijs Roermond (inclusief zonnepanelen, binnenklimaat en technieklokaal)</t>
  </si>
  <si>
    <t>Hendriklaan 86</t>
  </si>
  <si>
    <t>6043 BT</t>
  </si>
  <si>
    <t xml:space="preserve">Basisschool "De Zonnewijzer" </t>
  </si>
  <si>
    <t>Herkenbosscherweg 22/ Heinsbergerweg 19A (6045 CB Roermond)</t>
  </si>
  <si>
    <t>6045 AR</t>
  </si>
  <si>
    <t>Basisschool Synergieschool + gymzaal</t>
  </si>
  <si>
    <t>NT2 Mundium College (voorheen Mavo Roermond) + Mgr Hanssenschool</t>
  </si>
  <si>
    <t>Mgr. Hanssenschool</t>
  </si>
  <si>
    <t>Jan Amentstraat 24</t>
  </si>
  <si>
    <t>6041 BE</t>
  </si>
  <si>
    <t xml:space="preserve">Basisschool "Leeve"  </t>
  </si>
  <si>
    <t xml:space="preserve">Kasteel Hillenraedstraat 36 </t>
  </si>
  <si>
    <t>6043 HK</t>
  </si>
  <si>
    <t>KEC de Donderberg (bijgeteld 2948,74) inclusief zonnepanelen</t>
  </si>
  <si>
    <t>KEC de Donderberg (Inboedel toe te rekenen aan onderwijs 73,6% )</t>
  </si>
  <si>
    <t>KEC de Donderberg (Inboedel toe te rekenen aan Mutsaersstichting 26,4% )</t>
  </si>
  <si>
    <t>Kasteel Wassenbergstraat 2-4</t>
  </si>
  <si>
    <t>6043 XM</t>
  </si>
  <si>
    <t>Basisschool "De Kasteeltuin"</t>
  </si>
  <si>
    <t>Keulsebaan 508</t>
  </si>
  <si>
    <t>6045 GL</t>
  </si>
  <si>
    <t>Z.M.L.K. Herman Broeren</t>
  </si>
  <si>
    <t>Minister Beversstraat 7</t>
  </si>
  <si>
    <t>6042 BL</t>
  </si>
  <si>
    <t>Basisschool "Willem de Zwijger" +gymzaal</t>
  </si>
  <si>
    <t>Oranjelaan 300</t>
  </si>
  <si>
    <t>6043 GL</t>
  </si>
  <si>
    <t>V.M.B.O. "Niekée" (incl.zonnepanelen)</t>
  </si>
  <si>
    <t>Schouwberg 27</t>
  </si>
  <si>
    <t>6041 AG</t>
  </si>
  <si>
    <t>Vrije Basisschool "Christophorus"</t>
  </si>
  <si>
    <t>Sloet van de Beelestraat 4</t>
  </si>
  <si>
    <t>6045 HD</t>
  </si>
  <si>
    <t>Dislocatie Z.M.L.K. Herman Broerenschool (inclusief noodlokalen)</t>
  </si>
  <si>
    <t>Smedenerf 2</t>
  </si>
  <si>
    <t>Openbare Basisschool "De Brink"</t>
  </si>
  <si>
    <t>Smedenerf 2/Florasingel 32/Exaeten 1</t>
  </si>
  <si>
    <t>Surinamestraat 2</t>
  </si>
  <si>
    <t>6045 VA</t>
  </si>
  <si>
    <t>Basisschool " 't Mozaïek" (BMV De Kameleon)</t>
  </si>
  <si>
    <t>Abdissenstraat 1</t>
  </si>
  <si>
    <t>6071 VP</t>
  </si>
  <si>
    <t>Basisschool de Octopus (onderdeel BMV Martin Giessen)</t>
  </si>
  <si>
    <t>Basisschool de Octopus 7 zonnepanelen en een kleine PV-installatie</t>
  </si>
  <si>
    <t>Kerkweg 7</t>
  </si>
  <si>
    <t>6071 AL</t>
  </si>
  <si>
    <t>Basisschool "St. Theresia"</t>
  </si>
  <si>
    <t>Meestersweg 5</t>
  </si>
  <si>
    <t>6071 BN</t>
  </si>
  <si>
    <t>Basisschool "Lambertus" Inclusief zonnepanelen</t>
  </si>
  <si>
    <t>Subtotaal Sub B</t>
  </si>
  <si>
    <t>Subtotalen  sub A en Sub B</t>
  </si>
  <si>
    <t>Totaal Generaal inclusief opruimings-, reconstructie- en extra kosten</t>
  </si>
  <si>
    <t xml:space="preserve">totaal verzekerd bedrag </t>
  </si>
  <si>
    <t>gebouwen en Inventaris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</si>
</sst>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_-&quot;€&quot;\ * #,##0.00_-;_-&quot;€&quot;\ * #,##0.00\-;_-&quot;€&quot;\ * &quot;-&quot;??_-;_-@_-"/>
    <numFmt numFmtId="166" formatCode="_-&quot;fl&quot;\ * #,##0.00_-;_-&quot;fl&quot;\ * #,##0.00\-;_-&quot;fl&quot;\ 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00B050"/>
      <name val="Arial"/>
      <family val="2"/>
    </font>
    <font>
      <sz val="8"/>
      <color rgb="FF00B050"/>
      <name val="Arial"/>
      <family val="2"/>
    </font>
    <font>
      <sz val="8"/>
      <color rgb="FF7030A0"/>
      <name val="Arial"/>
      <family val="2"/>
    </font>
    <font>
      <b/>
      <sz val="8"/>
      <color rgb="FF7030A0"/>
      <name val="Arial"/>
      <family val="2"/>
    </font>
    <font>
      <b/>
      <sz val="8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103">
    <xf numFmtId="0" fontId="0" fillId="0" borderId="0" xfId="0"/>
    <xf numFmtId="164" fontId="2" fillId="2" borderId="0" xfId="0" applyNumberFormat="1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44" fontId="2" fillId="2" borderId="1" xfId="1" applyFont="1" applyFill="1" applyBorder="1" applyAlignment="1">
      <alignment horizontal="center" vertical="top"/>
    </xf>
    <xf numFmtId="165" fontId="3" fillId="3" borderId="1" xfId="2" applyFont="1" applyFill="1" applyBorder="1" applyAlignment="1">
      <alignment horizontal="center" vertical="top"/>
    </xf>
    <xf numFmtId="165" fontId="3" fillId="3" borderId="2" xfId="2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64" fontId="3" fillId="5" borderId="4" xfId="0" applyNumberFormat="1" applyFont="1" applyFill="1" applyBorder="1" applyAlignment="1">
      <alignment horizontal="left" vertical="top"/>
    </xf>
    <xf numFmtId="0" fontId="3" fillId="0" borderId="4" xfId="0" applyFont="1" applyBorder="1" applyAlignment="1">
      <alignment vertical="top"/>
    </xf>
    <xf numFmtId="0" fontId="3" fillId="6" borderId="4" xfId="0" applyFont="1" applyFill="1" applyBorder="1" applyAlignment="1">
      <alignment vertical="top"/>
    </xf>
    <xf numFmtId="44" fontId="7" fillId="0" borderId="4" xfId="1" applyFont="1" applyFill="1" applyBorder="1" applyAlignment="1">
      <alignment vertical="top"/>
    </xf>
    <xf numFmtId="44" fontId="8" fillId="0" borderId="4" xfId="1" applyFont="1" applyFill="1" applyBorder="1" applyAlignment="1">
      <alignment vertical="top"/>
    </xf>
    <xf numFmtId="44" fontId="3" fillId="0" borderId="4" xfId="1" applyFont="1" applyFill="1" applyBorder="1" applyAlignment="1">
      <alignment vertical="top"/>
    </xf>
    <xf numFmtId="44" fontId="3" fillId="6" borderId="4" xfId="1" applyFont="1" applyFill="1" applyBorder="1" applyAlignment="1">
      <alignment vertical="top"/>
    </xf>
    <xf numFmtId="165" fontId="3" fillId="0" borderId="4" xfId="2" applyFont="1" applyFill="1" applyBorder="1" applyAlignment="1">
      <alignment vertical="top"/>
    </xf>
    <xf numFmtId="44" fontId="9" fillId="0" borderId="4" xfId="1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3" fillId="0" borderId="4" xfId="0" applyFont="1" applyBorder="1" applyAlignment="1">
      <alignment vertical="top" wrapText="1"/>
    </xf>
    <xf numFmtId="44" fontId="10" fillId="0" borderId="4" xfId="1" applyFont="1" applyFill="1" applyBorder="1" applyAlignment="1">
      <alignment vertical="top"/>
    </xf>
    <xf numFmtId="0" fontId="3" fillId="5" borderId="0" xfId="0" applyFont="1" applyFill="1" applyAlignment="1">
      <alignment vertical="top"/>
    </xf>
    <xf numFmtId="165" fontId="7" fillId="0" borderId="4" xfId="2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0" borderId="5" xfId="3" applyFont="1" applyBorder="1" applyAlignment="1">
      <alignment vertical="top"/>
    </xf>
    <xf numFmtId="44" fontId="11" fillId="0" borderId="4" xfId="1" applyFont="1" applyFill="1" applyBorder="1" applyAlignment="1">
      <alignment vertical="top"/>
    </xf>
    <xf numFmtId="44" fontId="5" fillId="0" borderId="4" xfId="1" applyFont="1" applyFill="1" applyBorder="1" applyAlignment="1">
      <alignment vertical="top"/>
    </xf>
    <xf numFmtId="0" fontId="3" fillId="0" borderId="4" xfId="3" applyFont="1" applyBorder="1" applyAlignment="1">
      <alignment vertical="top"/>
    </xf>
    <xf numFmtId="164" fontId="3" fillId="5" borderId="0" xfId="0" applyNumberFormat="1" applyFont="1" applyFill="1" applyAlignment="1">
      <alignment horizontal="left" vertical="top"/>
    </xf>
    <xf numFmtId="44" fontId="8" fillId="0" borderId="0" xfId="1" applyFont="1" applyFill="1" applyBorder="1" applyAlignment="1">
      <alignment vertical="top"/>
    </xf>
    <xf numFmtId="0" fontId="3" fillId="5" borderId="4" xfId="0" applyFont="1" applyFill="1" applyBorder="1" applyAlignment="1">
      <alignment horizontal="left" vertical="top"/>
    </xf>
    <xf numFmtId="165" fontId="11" fillId="0" borderId="4" xfId="2" applyFont="1" applyBorder="1" applyAlignment="1">
      <alignment vertical="top"/>
    </xf>
    <xf numFmtId="0" fontId="3" fillId="0" borderId="4" xfId="0" applyFont="1" applyBorder="1" applyAlignment="1">
      <alignment horizontal="left" vertical="top" wrapText="1"/>
    </xf>
    <xf numFmtId="44" fontId="12" fillId="0" borderId="5" xfId="1" applyFont="1" applyFill="1" applyBorder="1" applyAlignment="1">
      <alignment vertical="top"/>
    </xf>
    <xf numFmtId="44" fontId="12" fillId="0" borderId="4" xfId="1" applyFont="1" applyFill="1" applyBorder="1" applyAlignment="1">
      <alignment vertical="top"/>
    </xf>
    <xf numFmtId="164" fontId="3" fillId="5" borderId="6" xfId="0" applyNumberFormat="1" applyFont="1" applyFill="1" applyBorder="1" applyAlignment="1">
      <alignment horizontal="left" vertical="top"/>
    </xf>
    <xf numFmtId="0" fontId="3" fillId="0" borderId="7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165" fontId="7" fillId="0" borderId="4" xfId="2" applyFont="1" applyFill="1" applyBorder="1" applyAlignment="1">
      <alignment vertical="top"/>
    </xf>
    <xf numFmtId="165" fontId="3" fillId="0" borderId="0" xfId="2" applyFont="1" applyFill="1" applyBorder="1" applyAlignment="1">
      <alignment vertical="top"/>
    </xf>
    <xf numFmtId="0" fontId="5" fillId="8" borderId="8" xfId="0" applyFont="1" applyFill="1" applyBorder="1" applyAlignment="1">
      <alignment vertical="top"/>
    </xf>
    <xf numFmtId="0" fontId="5" fillId="8" borderId="9" xfId="0" applyFont="1" applyFill="1" applyBorder="1" applyAlignment="1">
      <alignment vertical="top"/>
    </xf>
    <xf numFmtId="0" fontId="3" fillId="8" borderId="10" xfId="0" applyFont="1" applyFill="1" applyBorder="1" applyAlignment="1">
      <alignment vertical="top"/>
    </xf>
    <xf numFmtId="0" fontId="5" fillId="8" borderId="6" xfId="0" applyFont="1" applyFill="1" applyBorder="1" applyAlignment="1">
      <alignment vertical="top"/>
    </xf>
    <xf numFmtId="165" fontId="3" fillId="8" borderId="10" xfId="2" applyFont="1" applyFill="1" applyBorder="1" applyAlignment="1">
      <alignment vertical="top"/>
    </xf>
    <xf numFmtId="165" fontId="3" fillId="8" borderId="11" xfId="2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5" fillId="0" borderId="0" xfId="0" applyFont="1" applyAlignment="1">
      <alignment vertical="top"/>
    </xf>
    <xf numFmtId="165" fontId="3" fillId="0" borderId="1" xfId="2" applyFont="1" applyFill="1" applyBorder="1" applyAlignment="1">
      <alignment vertical="top"/>
    </xf>
    <xf numFmtId="165" fontId="3" fillId="0" borderId="12" xfId="2" applyFont="1" applyFill="1" applyBorder="1" applyAlignment="1">
      <alignment vertical="top"/>
    </xf>
    <xf numFmtId="165" fontId="3" fillId="6" borderId="7" xfId="2" applyFont="1" applyFill="1" applyBorder="1" applyAlignment="1">
      <alignment vertical="top"/>
    </xf>
    <xf numFmtId="44" fontId="9" fillId="7" borderId="4" xfId="1" applyFont="1" applyFill="1" applyBorder="1" applyAlignment="1">
      <alignment vertical="top"/>
    </xf>
    <xf numFmtId="0" fontId="3" fillId="0" borderId="0" xfId="0" applyFont="1" applyAlignment="1">
      <alignment vertical="top"/>
    </xf>
    <xf numFmtId="49" fontId="3" fillId="0" borderId="4" xfId="0" applyNumberFormat="1" applyFont="1" applyBorder="1" applyAlignment="1">
      <alignment horizontal="left" vertical="top"/>
    </xf>
    <xf numFmtId="44" fontId="8" fillId="0" borderId="13" xfId="1" applyFont="1" applyFill="1" applyBorder="1" applyAlignment="1">
      <alignment vertical="top"/>
    </xf>
    <xf numFmtId="0" fontId="3" fillId="4" borderId="6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vertical="top"/>
    </xf>
    <xf numFmtId="165" fontId="3" fillId="4" borderId="5" xfId="2" applyFont="1" applyFill="1" applyBorder="1" applyAlignment="1">
      <alignment vertical="top"/>
    </xf>
    <xf numFmtId="165" fontId="3" fillId="4" borderId="14" xfId="2" applyFont="1" applyFill="1" applyBorder="1" applyAlignment="1">
      <alignment vertical="top"/>
    </xf>
    <xf numFmtId="165" fontId="3" fillId="4" borderId="4" xfId="2" applyFont="1" applyFill="1" applyBorder="1" applyAlignment="1">
      <alignment vertical="top"/>
    </xf>
    <xf numFmtId="0" fontId="2" fillId="9" borderId="3" xfId="0" applyFont="1" applyFill="1" applyBorder="1" applyAlignment="1">
      <alignment horizontal="left" vertical="top"/>
    </xf>
    <xf numFmtId="0" fontId="3" fillId="9" borderId="3" xfId="0" applyFont="1" applyFill="1" applyBorder="1" applyAlignment="1">
      <alignment vertical="top"/>
    </xf>
    <xf numFmtId="0" fontId="2" fillId="9" borderId="3" xfId="0" applyFont="1" applyFill="1" applyBorder="1" applyAlignment="1">
      <alignment vertical="top"/>
    </xf>
    <xf numFmtId="44" fontId="3" fillId="9" borderId="5" xfId="1" applyFont="1" applyFill="1" applyBorder="1" applyAlignment="1">
      <alignment vertical="top"/>
    </xf>
    <xf numFmtId="44" fontId="3" fillId="9" borderId="14" xfId="1" applyFont="1" applyFill="1" applyBorder="1" applyAlignment="1">
      <alignment vertical="top"/>
    </xf>
    <xf numFmtId="44" fontId="3" fillId="9" borderId="4" xfId="1" applyFont="1" applyFill="1" applyBorder="1" applyAlignment="1">
      <alignment vertical="top"/>
    </xf>
    <xf numFmtId="164" fontId="3" fillId="2" borderId="15" xfId="0" applyNumberFormat="1" applyFont="1" applyFill="1" applyBorder="1" applyAlignment="1">
      <alignment vertical="top"/>
    </xf>
    <xf numFmtId="0" fontId="5" fillId="2" borderId="16" xfId="0" applyFont="1" applyFill="1" applyBorder="1" applyAlignment="1">
      <alignment vertical="top"/>
    </xf>
    <xf numFmtId="0" fontId="3" fillId="2" borderId="17" xfId="0" applyFont="1" applyFill="1" applyBorder="1" applyAlignment="1">
      <alignment vertical="top"/>
    </xf>
    <xf numFmtId="0" fontId="5" fillId="2" borderId="15" xfId="0" applyFont="1" applyFill="1" applyBorder="1" applyAlignment="1">
      <alignment vertical="top"/>
    </xf>
    <xf numFmtId="44" fontId="3" fillId="2" borderId="16" xfId="1" applyFont="1" applyFill="1" applyBorder="1" applyAlignment="1">
      <alignment vertical="top"/>
    </xf>
    <xf numFmtId="165" fontId="3" fillId="2" borderId="17" xfId="2" applyFont="1" applyFill="1" applyBorder="1" applyAlignment="1">
      <alignment vertical="top"/>
    </xf>
    <xf numFmtId="165" fontId="3" fillId="2" borderId="16" xfId="2" applyFont="1" applyFill="1" applyBorder="1" applyAlignment="1">
      <alignment vertical="top"/>
    </xf>
    <xf numFmtId="165" fontId="3" fillId="2" borderId="4" xfId="2" applyFont="1" applyFill="1" applyBorder="1" applyAlignment="1">
      <alignment vertical="top"/>
    </xf>
    <xf numFmtId="164" fontId="3" fillId="0" borderId="0" xfId="0" applyNumberFormat="1" applyFont="1" applyAlignment="1">
      <alignment vertical="top"/>
    </xf>
    <xf numFmtId="165" fontId="3" fillId="0" borderId="0" xfId="2" applyFont="1" applyAlignment="1">
      <alignment vertical="top"/>
    </xf>
    <xf numFmtId="165" fontId="3" fillId="0" borderId="18" xfId="2" applyFont="1" applyBorder="1" applyAlignment="1">
      <alignment vertical="top"/>
    </xf>
    <xf numFmtId="165" fontId="3" fillId="0" borderId="4" xfId="2" applyFont="1" applyBorder="1" applyAlignment="1">
      <alignment vertical="top"/>
    </xf>
    <xf numFmtId="166" fontId="3" fillId="2" borderId="6" xfId="0" applyNumberFormat="1" applyFont="1" applyFill="1" applyBorder="1" applyAlignment="1">
      <alignment vertical="top"/>
    </xf>
    <xf numFmtId="166" fontId="3" fillId="2" borderId="7" xfId="0" applyNumberFormat="1" applyFont="1" applyFill="1" applyBorder="1" applyAlignment="1">
      <alignment vertical="top"/>
    </xf>
    <xf numFmtId="165" fontId="3" fillId="2" borderId="6" xfId="2" applyFont="1" applyFill="1" applyBorder="1" applyAlignment="1">
      <alignment vertical="top"/>
    </xf>
    <xf numFmtId="165" fontId="3" fillId="2" borderId="7" xfId="2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top"/>
    </xf>
    <xf numFmtId="44" fontId="6" fillId="2" borderId="1" xfId="1" applyFont="1" applyFill="1" applyBorder="1" applyAlignment="1">
      <alignment horizontal="center" vertical="top"/>
    </xf>
    <xf numFmtId="165" fontId="5" fillId="3" borderId="1" xfId="2" applyFont="1" applyFill="1" applyBorder="1" applyAlignment="1">
      <alignment horizontal="center" vertical="top"/>
    </xf>
    <xf numFmtId="0" fontId="6" fillId="2" borderId="1" xfId="1" applyNumberFormat="1" applyFont="1" applyFill="1" applyBorder="1" applyAlignment="1">
      <alignment horizontal="center" vertical="top"/>
    </xf>
    <xf numFmtId="0" fontId="5" fillId="3" borderId="1" xfId="2" applyNumberFormat="1" applyFont="1" applyFill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top"/>
    </xf>
    <xf numFmtId="165" fontId="5" fillId="3" borderId="4" xfId="2" applyFont="1" applyFill="1" applyBorder="1" applyAlignment="1">
      <alignment horizontal="center" vertical="top"/>
    </xf>
    <xf numFmtId="164" fontId="2" fillId="4" borderId="4" xfId="0" applyNumberFormat="1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left" vertical="top"/>
    </xf>
    <xf numFmtId="0" fontId="5" fillId="4" borderId="4" xfId="0" applyFont="1" applyFill="1" applyBorder="1" applyAlignment="1">
      <alignment vertical="top"/>
    </xf>
    <xf numFmtId="165" fontId="5" fillId="4" borderId="4" xfId="2" applyFont="1" applyFill="1" applyBorder="1" applyAlignment="1">
      <alignment horizontal="center" vertical="top"/>
    </xf>
    <xf numFmtId="44" fontId="10" fillId="6" borderId="4" xfId="1" applyFont="1" applyFill="1" applyBorder="1" applyAlignment="1">
      <alignment vertical="top"/>
    </xf>
    <xf numFmtId="165" fontId="3" fillId="6" borderId="4" xfId="2" applyFont="1" applyFill="1" applyBorder="1" applyAlignment="1">
      <alignment vertical="top"/>
    </xf>
    <xf numFmtId="164" fontId="3" fillId="10" borderId="4" xfId="0" applyNumberFormat="1" applyFont="1" applyFill="1" applyBorder="1" applyAlignment="1">
      <alignment horizontal="left" vertical="top"/>
    </xf>
    <xf numFmtId="44" fontId="9" fillId="6" borderId="4" xfId="1" applyFont="1" applyFill="1" applyBorder="1" applyAlignment="1">
      <alignment vertical="top"/>
    </xf>
  </cellXfs>
  <cellStyles count="4">
    <cellStyle name="Euro" xfId="2" xr:uid="{566977C4-14BE-4FF0-A559-F0D71B2E2713}"/>
    <cellStyle name="Standaard" xfId="0" builtinId="0"/>
    <cellStyle name="Standaard 2" xfId="3" xr:uid="{E7F2A563-4D46-44F2-95BC-1DA5389D5405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5DE1-3924-47B0-BE22-6050E160BB32}">
  <dimension ref="A1:P130"/>
  <sheetViews>
    <sheetView tabSelected="1" topLeftCell="A15" workbookViewId="0">
      <selection activeCell="B67" sqref="B67:P67"/>
    </sheetView>
  </sheetViews>
  <sheetFormatPr defaultRowHeight="15" x14ac:dyDescent="0.25"/>
  <cols>
    <col min="1" max="1" width="16.28515625" customWidth="1"/>
    <col min="2" max="2" width="20" customWidth="1"/>
    <col min="4" max="4" width="7.85546875" customWidth="1"/>
    <col min="5" max="5" width="62" customWidth="1"/>
    <col min="6" max="7" width="0.140625" hidden="1" customWidth="1"/>
    <col min="8" max="8" width="26.140625" hidden="1" customWidth="1"/>
    <col min="9" max="9" width="0.140625" hidden="1" customWidth="1"/>
    <col min="10" max="10" width="26.42578125" hidden="1" customWidth="1"/>
    <col min="11" max="11" width="0.140625" hidden="1" customWidth="1"/>
    <col min="12" max="12" width="18.140625" hidden="1" customWidth="1"/>
    <col min="13" max="13" width="26.85546875" hidden="1" customWidth="1"/>
    <col min="14" max="14" width="23.5703125" customWidth="1"/>
    <col min="15" max="15" width="19.42578125" customWidth="1"/>
    <col min="16" max="16" width="33.85546875" customWidth="1"/>
  </cols>
  <sheetData>
    <row r="1" spans="1:16" x14ac:dyDescent="0.25">
      <c r="A1" s="1"/>
      <c r="B1" s="2" t="s">
        <v>0</v>
      </c>
      <c r="C1" s="2"/>
      <c r="D1" s="2"/>
      <c r="E1" s="2" t="s">
        <v>0</v>
      </c>
      <c r="F1" s="3"/>
      <c r="G1" s="4" t="s">
        <v>1</v>
      </c>
      <c r="H1" s="5" t="s">
        <v>2</v>
      </c>
      <c r="I1" s="4" t="s">
        <v>1</v>
      </c>
      <c r="J1" s="5" t="s">
        <v>2</v>
      </c>
      <c r="K1" s="4">
        <v>0</v>
      </c>
      <c r="L1" s="5" t="s">
        <v>2</v>
      </c>
      <c r="M1" s="6" t="s">
        <v>3</v>
      </c>
      <c r="N1" s="4" t="s">
        <v>1</v>
      </c>
      <c r="O1" s="5" t="s">
        <v>2</v>
      </c>
      <c r="P1" s="6" t="s">
        <v>329</v>
      </c>
    </row>
    <row r="2" spans="1:16" x14ac:dyDescent="0.25">
      <c r="A2" s="1"/>
      <c r="B2" s="2" t="s">
        <v>4</v>
      </c>
      <c r="C2" s="2"/>
      <c r="D2" s="2"/>
      <c r="E2" s="7"/>
      <c r="F2" s="3"/>
      <c r="G2" s="4" t="s">
        <v>5</v>
      </c>
      <c r="H2" s="5" t="s">
        <v>6</v>
      </c>
      <c r="I2" s="4" t="s">
        <v>7</v>
      </c>
      <c r="J2" s="5" t="s">
        <v>8</v>
      </c>
      <c r="K2" s="4" t="s">
        <v>9</v>
      </c>
      <c r="L2" s="5" t="s">
        <v>10</v>
      </c>
      <c r="M2" s="6" t="s">
        <v>2</v>
      </c>
      <c r="N2" s="4" t="s">
        <v>11</v>
      </c>
      <c r="O2" s="5" t="s">
        <v>9</v>
      </c>
      <c r="P2" s="6" t="s">
        <v>330</v>
      </c>
    </row>
    <row r="3" spans="1:16" x14ac:dyDescent="0.25">
      <c r="A3" s="84"/>
      <c r="B3" s="2" t="s">
        <v>12</v>
      </c>
      <c r="C3" s="2"/>
      <c r="D3" s="2"/>
      <c r="E3" s="85"/>
      <c r="F3" s="86"/>
      <c r="G3" s="87"/>
      <c r="H3" s="88"/>
      <c r="I3" s="87"/>
      <c r="J3" s="88"/>
      <c r="K3" s="89">
        <v>2025</v>
      </c>
      <c r="L3" s="90">
        <v>2025</v>
      </c>
      <c r="M3" s="90">
        <v>2025</v>
      </c>
      <c r="N3" s="89">
        <v>2026</v>
      </c>
      <c r="O3" s="90">
        <v>2026</v>
      </c>
      <c r="P3" s="90">
        <v>2026</v>
      </c>
    </row>
    <row r="4" spans="1:16" x14ac:dyDescent="0.25">
      <c r="A4" s="91"/>
      <c r="B4" s="92"/>
      <c r="C4" s="92"/>
      <c r="D4" s="92"/>
      <c r="E4" s="93"/>
      <c r="F4" s="92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 x14ac:dyDescent="0.25">
      <c r="A5" s="95"/>
      <c r="B5" s="96" t="s">
        <v>13</v>
      </c>
      <c r="C5" s="96"/>
      <c r="D5" s="96"/>
      <c r="E5" s="97"/>
      <c r="F5" s="96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16" x14ac:dyDescent="0.25">
      <c r="A6" s="8" t="s">
        <v>14</v>
      </c>
      <c r="B6" s="9" t="s">
        <v>15</v>
      </c>
      <c r="C6" s="9" t="s">
        <v>16</v>
      </c>
      <c r="D6" s="9" t="s">
        <v>17</v>
      </c>
      <c r="E6" s="10" t="s">
        <v>18</v>
      </c>
      <c r="F6" s="9" t="s">
        <v>19</v>
      </c>
      <c r="G6" s="11">
        <v>8130000</v>
      </c>
      <c r="H6" s="12">
        <v>393250</v>
      </c>
      <c r="I6" s="13">
        <f>ROUND(G6/124.9*128.4,0)</f>
        <v>8357822</v>
      </c>
      <c r="J6" s="13">
        <f>ROUND(H6/122.5*124.4,0)</f>
        <v>399349</v>
      </c>
      <c r="K6" s="14">
        <f t="shared" ref="K6:K69" si="0">ROUND(I6/128.4*133.4,-2)</f>
        <v>8683300</v>
      </c>
      <c r="L6" s="14">
        <f>ROUND(J6/124.4*129.6,-2)</f>
        <v>416000</v>
      </c>
      <c r="M6" s="15">
        <f t="shared" ref="M6:M69" si="1">K6+L6</f>
        <v>9099300</v>
      </c>
      <c r="N6" s="15">
        <f>ROUND(K6/133.4*138.1,-2)</f>
        <v>8989200</v>
      </c>
      <c r="O6" s="15">
        <f>ROUND(L6/129.6*133.4,-2)</f>
        <v>428200</v>
      </c>
      <c r="P6" s="15">
        <f>N6+O6</f>
        <v>9417400</v>
      </c>
    </row>
    <row r="7" spans="1:16" x14ac:dyDescent="0.25">
      <c r="A7" s="8" t="s">
        <v>20</v>
      </c>
      <c r="B7" s="9" t="s">
        <v>21</v>
      </c>
      <c r="C7" s="9" t="s">
        <v>16</v>
      </c>
      <c r="D7" s="9" t="s">
        <v>17</v>
      </c>
      <c r="E7" s="9" t="s">
        <v>22</v>
      </c>
      <c r="F7" s="9" t="s">
        <v>23</v>
      </c>
      <c r="G7" s="11">
        <v>2325000</v>
      </c>
      <c r="H7" s="13">
        <v>0</v>
      </c>
      <c r="I7" s="13">
        <f>ROUND(G7/124.9*128.4,0)</f>
        <v>2390152</v>
      </c>
      <c r="J7" s="13"/>
      <c r="K7" s="14">
        <f t="shared" si="0"/>
        <v>2483200</v>
      </c>
      <c r="L7" s="14">
        <f t="shared" ref="L7:L70" si="2">ROUND(J7/124.4*129.6,-2)</f>
        <v>0</v>
      </c>
      <c r="M7" s="15">
        <f t="shared" si="1"/>
        <v>2483200</v>
      </c>
      <c r="N7" s="15">
        <f t="shared" ref="N7:N72" si="3">ROUND(K7/133.4*138.1,-2)</f>
        <v>2570700</v>
      </c>
      <c r="O7" s="15">
        <f t="shared" ref="O7:O72" si="4">ROUND(L7/129.6*133.4,-2)</f>
        <v>0</v>
      </c>
      <c r="P7" s="15">
        <f t="shared" ref="P7:P72" si="5">N7+O7</f>
        <v>2570700</v>
      </c>
    </row>
    <row r="8" spans="1:16" x14ac:dyDescent="0.25">
      <c r="A8" s="8" t="s">
        <v>24</v>
      </c>
      <c r="B8" s="9" t="s">
        <v>25</v>
      </c>
      <c r="C8" s="9" t="s">
        <v>26</v>
      </c>
      <c r="D8" s="9" t="s">
        <v>17</v>
      </c>
      <c r="E8" s="9" t="s">
        <v>27</v>
      </c>
      <c r="F8" s="9" t="s">
        <v>19</v>
      </c>
      <c r="G8" s="11">
        <v>100000</v>
      </c>
      <c r="H8" s="16">
        <v>1815</v>
      </c>
      <c r="I8" s="13">
        <f>ROUND(G8/124.9*128.4,0)</f>
        <v>102802</v>
      </c>
      <c r="J8" s="13">
        <f>ROUND(H8/122.5*124.4,0)</f>
        <v>1843</v>
      </c>
      <c r="K8" s="14">
        <f t="shared" si="0"/>
        <v>106800</v>
      </c>
      <c r="L8" s="14">
        <f t="shared" si="2"/>
        <v>1900</v>
      </c>
      <c r="M8" s="15">
        <f t="shared" si="1"/>
        <v>108700</v>
      </c>
      <c r="N8" s="15">
        <f t="shared" si="3"/>
        <v>110600</v>
      </c>
      <c r="O8" s="15">
        <f t="shared" si="4"/>
        <v>2000</v>
      </c>
      <c r="P8" s="15">
        <f t="shared" si="5"/>
        <v>112600</v>
      </c>
    </row>
    <row r="9" spans="1:16" ht="247.5" x14ac:dyDescent="0.25">
      <c r="A9" s="17"/>
      <c r="B9" s="9" t="s">
        <v>28</v>
      </c>
      <c r="C9" s="9" t="s">
        <v>29</v>
      </c>
      <c r="D9" s="9" t="s">
        <v>17</v>
      </c>
      <c r="E9" s="18" t="s">
        <v>30</v>
      </c>
      <c r="F9" s="9"/>
      <c r="G9" s="13">
        <v>276667</v>
      </c>
      <c r="H9" s="13">
        <v>0</v>
      </c>
      <c r="I9" s="13">
        <f>ROUND(G9/124*128.4,0)</f>
        <v>286484</v>
      </c>
      <c r="J9" s="13">
        <f>ROUND(H9/122.3*124.4,0)</f>
        <v>0</v>
      </c>
      <c r="K9" s="14">
        <f t="shared" si="0"/>
        <v>297600</v>
      </c>
      <c r="L9" s="14">
        <f t="shared" si="2"/>
        <v>0</v>
      </c>
      <c r="M9" s="15">
        <f t="shared" si="1"/>
        <v>297600</v>
      </c>
      <c r="N9" s="15">
        <f t="shared" si="3"/>
        <v>308100</v>
      </c>
      <c r="O9" s="15">
        <f t="shared" si="4"/>
        <v>0</v>
      </c>
      <c r="P9" s="15">
        <f t="shared" si="5"/>
        <v>308100</v>
      </c>
    </row>
    <row r="10" spans="1:16" x14ac:dyDescent="0.25">
      <c r="A10" s="8" t="s">
        <v>14</v>
      </c>
      <c r="B10" s="9" t="s">
        <v>31</v>
      </c>
      <c r="C10" s="9" t="s">
        <v>32</v>
      </c>
      <c r="D10" s="9" t="s">
        <v>33</v>
      </c>
      <c r="E10" s="10" t="s">
        <v>34</v>
      </c>
      <c r="F10" s="9" t="s">
        <v>35</v>
      </c>
      <c r="G10" s="19">
        <v>11200000</v>
      </c>
      <c r="H10" s="12">
        <v>498260</v>
      </c>
      <c r="I10" s="11">
        <f>ROUND(G10/124.9*128.4,0)+150000</f>
        <v>11663851</v>
      </c>
      <c r="J10" s="11">
        <f>ROUND(H10/122.5*124.4,0)+81000</f>
        <v>586988</v>
      </c>
      <c r="K10" s="14">
        <f t="shared" si="0"/>
        <v>12118100</v>
      </c>
      <c r="L10" s="14">
        <f t="shared" si="2"/>
        <v>611500</v>
      </c>
      <c r="M10" s="15">
        <f t="shared" si="1"/>
        <v>12729600</v>
      </c>
      <c r="N10" s="15">
        <f t="shared" si="3"/>
        <v>12545000</v>
      </c>
      <c r="O10" s="15">
        <f t="shared" si="4"/>
        <v>629400</v>
      </c>
      <c r="P10" s="15">
        <f t="shared" si="5"/>
        <v>13174400</v>
      </c>
    </row>
    <row r="11" spans="1:16" ht="202.5" x14ac:dyDescent="0.25">
      <c r="A11" s="8" t="s">
        <v>14</v>
      </c>
      <c r="B11" s="9" t="s">
        <v>36</v>
      </c>
      <c r="C11" s="9" t="s">
        <v>32</v>
      </c>
      <c r="D11" s="9" t="s">
        <v>33</v>
      </c>
      <c r="E11" s="18" t="s">
        <v>37</v>
      </c>
      <c r="F11" s="9" t="s">
        <v>38</v>
      </c>
      <c r="G11" s="19">
        <v>22000000</v>
      </c>
      <c r="H11" s="12">
        <v>768350</v>
      </c>
      <c r="I11" s="13">
        <f>ROUND(G11/124.9*128.4,0)</f>
        <v>22616493</v>
      </c>
      <c r="J11" s="13">
        <f>ROUND(H11/122.5*124.4,0)+14225</f>
        <v>794492</v>
      </c>
      <c r="K11" s="14">
        <f t="shared" si="0"/>
        <v>23497200</v>
      </c>
      <c r="L11" s="14">
        <f t="shared" si="2"/>
        <v>827700</v>
      </c>
      <c r="M11" s="15">
        <f t="shared" si="1"/>
        <v>24324900</v>
      </c>
      <c r="N11" s="15">
        <f t="shared" si="3"/>
        <v>24325100</v>
      </c>
      <c r="O11" s="15">
        <f t="shared" si="4"/>
        <v>852000</v>
      </c>
      <c r="P11" s="15">
        <f t="shared" si="5"/>
        <v>25177100</v>
      </c>
    </row>
    <row r="12" spans="1:16" x14ac:dyDescent="0.25">
      <c r="A12" s="20"/>
      <c r="B12" s="9" t="s">
        <v>39</v>
      </c>
      <c r="C12" s="9" t="s">
        <v>40</v>
      </c>
      <c r="D12" s="9" t="s">
        <v>33</v>
      </c>
      <c r="E12" s="9" t="s">
        <v>41</v>
      </c>
      <c r="F12" s="9"/>
      <c r="G12" s="21"/>
      <c r="H12" s="21"/>
      <c r="I12" s="21"/>
      <c r="J12" s="21">
        <v>7113</v>
      </c>
      <c r="K12" s="14">
        <f t="shared" si="0"/>
        <v>0</v>
      </c>
      <c r="L12" s="14">
        <f t="shared" si="2"/>
        <v>7400</v>
      </c>
      <c r="M12" s="15">
        <f t="shared" si="1"/>
        <v>7400</v>
      </c>
      <c r="N12" s="15">
        <f t="shared" si="3"/>
        <v>0</v>
      </c>
      <c r="O12" s="15">
        <f t="shared" si="4"/>
        <v>7600</v>
      </c>
      <c r="P12" s="15">
        <f t="shared" si="5"/>
        <v>7600</v>
      </c>
    </row>
    <row r="13" spans="1:16" x14ac:dyDescent="0.25">
      <c r="A13" s="8" t="s">
        <v>20</v>
      </c>
      <c r="B13" s="9" t="s">
        <v>42</v>
      </c>
      <c r="C13" s="9" t="s">
        <v>43</v>
      </c>
      <c r="D13" s="9" t="s">
        <v>33</v>
      </c>
      <c r="E13" s="9" t="s">
        <v>44</v>
      </c>
      <c r="F13" s="9" t="s">
        <v>45</v>
      </c>
      <c r="G13" s="19">
        <v>160000</v>
      </c>
      <c r="H13" s="13">
        <v>0</v>
      </c>
      <c r="I13" s="13">
        <f t="shared" ref="I13:I40" si="6">ROUND(G13/124.9*128.4,0)</f>
        <v>164484</v>
      </c>
      <c r="J13" s="13">
        <f>ROUND(H13/122.3*124.4,0)</f>
        <v>0</v>
      </c>
      <c r="K13" s="14">
        <f t="shared" si="0"/>
        <v>170900</v>
      </c>
      <c r="L13" s="14">
        <f t="shared" si="2"/>
        <v>0</v>
      </c>
      <c r="M13" s="15">
        <f t="shared" si="1"/>
        <v>170900</v>
      </c>
      <c r="N13" s="15">
        <f t="shared" si="3"/>
        <v>176900</v>
      </c>
      <c r="O13" s="15">
        <f t="shared" si="4"/>
        <v>0</v>
      </c>
      <c r="P13" s="15">
        <f t="shared" si="5"/>
        <v>176900</v>
      </c>
    </row>
    <row r="14" spans="1:16" x14ac:dyDescent="0.25">
      <c r="A14" s="8" t="s">
        <v>20</v>
      </c>
      <c r="B14" s="9" t="s">
        <v>46</v>
      </c>
      <c r="C14" s="9" t="s">
        <v>47</v>
      </c>
      <c r="D14" s="9" t="s">
        <v>33</v>
      </c>
      <c r="E14" s="9" t="s">
        <v>48</v>
      </c>
      <c r="F14" s="9" t="s">
        <v>45</v>
      </c>
      <c r="G14" s="19">
        <v>550000</v>
      </c>
      <c r="H14" s="13">
        <v>0</v>
      </c>
      <c r="I14" s="13">
        <f t="shared" si="6"/>
        <v>565412</v>
      </c>
      <c r="J14" s="13">
        <f t="shared" ref="J14:J30" si="7">ROUND(H14/122.5*124.4,0)</f>
        <v>0</v>
      </c>
      <c r="K14" s="14">
        <f t="shared" si="0"/>
        <v>587400</v>
      </c>
      <c r="L14" s="14">
        <f t="shared" si="2"/>
        <v>0</v>
      </c>
      <c r="M14" s="15">
        <f t="shared" si="1"/>
        <v>587400</v>
      </c>
      <c r="N14" s="15">
        <f t="shared" si="3"/>
        <v>608100</v>
      </c>
      <c r="O14" s="15">
        <f t="shared" si="4"/>
        <v>0</v>
      </c>
      <c r="P14" s="15">
        <f t="shared" si="5"/>
        <v>608100</v>
      </c>
    </row>
    <row r="15" spans="1:16" x14ac:dyDescent="0.25">
      <c r="A15" s="8" t="s">
        <v>20</v>
      </c>
      <c r="B15" s="9" t="s">
        <v>49</v>
      </c>
      <c r="C15" s="9" t="s">
        <v>50</v>
      </c>
      <c r="D15" s="9" t="s">
        <v>33</v>
      </c>
      <c r="E15" s="9" t="s">
        <v>51</v>
      </c>
      <c r="F15" s="9" t="s">
        <v>45</v>
      </c>
      <c r="G15" s="19">
        <v>455000</v>
      </c>
      <c r="H15" s="13">
        <v>0</v>
      </c>
      <c r="I15" s="13">
        <f t="shared" si="6"/>
        <v>467750</v>
      </c>
      <c r="J15" s="13">
        <f t="shared" si="7"/>
        <v>0</v>
      </c>
      <c r="K15" s="14">
        <f t="shared" si="0"/>
        <v>486000</v>
      </c>
      <c r="L15" s="14">
        <f t="shared" si="2"/>
        <v>0</v>
      </c>
      <c r="M15" s="15">
        <f t="shared" si="1"/>
        <v>486000</v>
      </c>
      <c r="N15" s="15">
        <f t="shared" si="3"/>
        <v>503100</v>
      </c>
      <c r="O15" s="15">
        <f t="shared" si="4"/>
        <v>0</v>
      </c>
      <c r="P15" s="15">
        <f t="shared" si="5"/>
        <v>503100</v>
      </c>
    </row>
    <row r="16" spans="1:16" x14ac:dyDescent="0.25">
      <c r="A16" s="8" t="s">
        <v>20</v>
      </c>
      <c r="B16" s="9" t="s">
        <v>52</v>
      </c>
      <c r="C16" s="9" t="s">
        <v>53</v>
      </c>
      <c r="D16" s="9" t="s">
        <v>33</v>
      </c>
      <c r="E16" s="9" t="s">
        <v>54</v>
      </c>
      <c r="F16" s="9" t="s">
        <v>45</v>
      </c>
      <c r="G16" s="19">
        <v>4225000</v>
      </c>
      <c r="H16" s="13">
        <v>0</v>
      </c>
      <c r="I16" s="13">
        <f t="shared" si="6"/>
        <v>4343395</v>
      </c>
      <c r="J16" s="13">
        <f t="shared" si="7"/>
        <v>0</v>
      </c>
      <c r="K16" s="14">
        <f t="shared" si="0"/>
        <v>4512500</v>
      </c>
      <c r="L16" s="14">
        <f t="shared" si="2"/>
        <v>0</v>
      </c>
      <c r="M16" s="15">
        <f t="shared" si="1"/>
        <v>4512500</v>
      </c>
      <c r="N16" s="15">
        <f t="shared" si="3"/>
        <v>4671500</v>
      </c>
      <c r="O16" s="15">
        <f t="shared" si="4"/>
        <v>0</v>
      </c>
      <c r="P16" s="15">
        <f t="shared" si="5"/>
        <v>4671500</v>
      </c>
    </row>
    <row r="17" spans="1:16" x14ac:dyDescent="0.25">
      <c r="A17" s="8" t="s">
        <v>20</v>
      </c>
      <c r="B17" s="9" t="s">
        <v>55</v>
      </c>
      <c r="C17" s="9" t="s">
        <v>56</v>
      </c>
      <c r="D17" s="9" t="s">
        <v>33</v>
      </c>
      <c r="E17" s="9" t="s">
        <v>57</v>
      </c>
      <c r="F17" s="9" t="s">
        <v>45</v>
      </c>
      <c r="G17" s="19">
        <v>1750000</v>
      </c>
      <c r="H17" s="16">
        <v>0</v>
      </c>
      <c r="I17" s="13">
        <f t="shared" si="6"/>
        <v>1799039</v>
      </c>
      <c r="J17" s="13">
        <f t="shared" si="7"/>
        <v>0</v>
      </c>
      <c r="K17" s="14">
        <f t="shared" si="0"/>
        <v>1869100</v>
      </c>
      <c r="L17" s="14">
        <f t="shared" si="2"/>
        <v>0</v>
      </c>
      <c r="M17" s="15">
        <f t="shared" si="1"/>
        <v>1869100</v>
      </c>
      <c r="N17" s="15">
        <f t="shared" si="3"/>
        <v>1935000</v>
      </c>
      <c r="O17" s="15">
        <f t="shared" si="4"/>
        <v>0</v>
      </c>
      <c r="P17" s="15">
        <f t="shared" si="5"/>
        <v>1935000</v>
      </c>
    </row>
    <row r="18" spans="1:16" x14ac:dyDescent="0.25">
      <c r="A18" s="8" t="s">
        <v>14</v>
      </c>
      <c r="B18" s="9" t="s">
        <v>58</v>
      </c>
      <c r="C18" s="9" t="s">
        <v>56</v>
      </c>
      <c r="D18" s="9" t="s">
        <v>33</v>
      </c>
      <c r="E18" s="9" t="s">
        <v>59</v>
      </c>
      <c r="F18" s="9" t="s">
        <v>45</v>
      </c>
      <c r="G18" s="19">
        <v>4900000</v>
      </c>
      <c r="H18" s="16">
        <v>0</v>
      </c>
      <c r="I18" s="13">
        <f t="shared" si="6"/>
        <v>5037310</v>
      </c>
      <c r="J18" s="13">
        <f t="shared" si="7"/>
        <v>0</v>
      </c>
      <c r="K18" s="14">
        <f t="shared" si="0"/>
        <v>5233500</v>
      </c>
      <c r="L18" s="14">
        <f t="shared" si="2"/>
        <v>0</v>
      </c>
      <c r="M18" s="15">
        <f t="shared" si="1"/>
        <v>5233500</v>
      </c>
      <c r="N18" s="15">
        <f t="shared" si="3"/>
        <v>5417900</v>
      </c>
      <c r="O18" s="15">
        <f t="shared" si="4"/>
        <v>0</v>
      </c>
      <c r="P18" s="15">
        <f t="shared" si="5"/>
        <v>5417900</v>
      </c>
    </row>
    <row r="19" spans="1:16" x14ac:dyDescent="0.25">
      <c r="A19" s="8" t="s">
        <v>14</v>
      </c>
      <c r="B19" s="9" t="s">
        <v>58</v>
      </c>
      <c r="C19" s="9" t="s">
        <v>56</v>
      </c>
      <c r="D19" s="9" t="s">
        <v>33</v>
      </c>
      <c r="E19" s="9" t="s">
        <v>59</v>
      </c>
      <c r="F19" s="9" t="s">
        <v>60</v>
      </c>
      <c r="G19" s="16"/>
      <c r="H19" s="16">
        <v>254100</v>
      </c>
      <c r="I19" s="13">
        <f t="shared" si="6"/>
        <v>0</v>
      </c>
      <c r="J19" s="13">
        <f t="shared" si="7"/>
        <v>258041</v>
      </c>
      <c r="K19" s="14">
        <f t="shared" si="0"/>
        <v>0</v>
      </c>
      <c r="L19" s="14">
        <f t="shared" si="2"/>
        <v>268800</v>
      </c>
      <c r="M19" s="15">
        <f t="shared" si="1"/>
        <v>268800</v>
      </c>
      <c r="N19" s="15">
        <f t="shared" si="3"/>
        <v>0</v>
      </c>
      <c r="O19" s="15">
        <f t="shared" si="4"/>
        <v>276700</v>
      </c>
      <c r="P19" s="15">
        <f t="shared" si="5"/>
        <v>276700</v>
      </c>
    </row>
    <row r="20" spans="1:16" x14ac:dyDescent="0.25">
      <c r="A20" s="8" t="s">
        <v>20</v>
      </c>
      <c r="B20" s="9" t="s">
        <v>61</v>
      </c>
      <c r="C20" s="9" t="s">
        <v>62</v>
      </c>
      <c r="D20" s="9" t="s">
        <v>33</v>
      </c>
      <c r="E20" s="9" t="s">
        <v>63</v>
      </c>
      <c r="F20" s="9" t="s">
        <v>60</v>
      </c>
      <c r="G20" s="16"/>
      <c r="H20" s="16">
        <v>42350</v>
      </c>
      <c r="I20" s="13">
        <f t="shared" si="6"/>
        <v>0</v>
      </c>
      <c r="J20" s="13">
        <f t="shared" si="7"/>
        <v>43007</v>
      </c>
      <c r="K20" s="14">
        <f t="shared" si="0"/>
        <v>0</v>
      </c>
      <c r="L20" s="14">
        <f t="shared" si="2"/>
        <v>44800</v>
      </c>
      <c r="M20" s="15">
        <f t="shared" si="1"/>
        <v>44800</v>
      </c>
      <c r="N20" s="15">
        <f t="shared" si="3"/>
        <v>0</v>
      </c>
      <c r="O20" s="15">
        <f t="shared" si="4"/>
        <v>46100</v>
      </c>
      <c r="P20" s="15">
        <f t="shared" si="5"/>
        <v>46100</v>
      </c>
    </row>
    <row r="21" spans="1:16" ht="112.5" x14ac:dyDescent="0.25">
      <c r="A21" s="8" t="s">
        <v>20</v>
      </c>
      <c r="B21" s="9" t="s">
        <v>64</v>
      </c>
      <c r="C21" s="9" t="s">
        <v>62</v>
      </c>
      <c r="D21" s="9" t="s">
        <v>33</v>
      </c>
      <c r="E21" s="18" t="s">
        <v>65</v>
      </c>
      <c r="F21" s="9" t="s">
        <v>45</v>
      </c>
      <c r="G21" s="19">
        <v>5350000</v>
      </c>
      <c r="H21" s="13">
        <v>0</v>
      </c>
      <c r="I21" s="13">
        <f t="shared" si="6"/>
        <v>5499920</v>
      </c>
      <c r="J21" s="13">
        <f t="shared" si="7"/>
        <v>0</v>
      </c>
      <c r="K21" s="14">
        <f t="shared" si="0"/>
        <v>5714100</v>
      </c>
      <c r="L21" s="14">
        <f t="shared" si="2"/>
        <v>0</v>
      </c>
      <c r="M21" s="15">
        <f t="shared" si="1"/>
        <v>5714100</v>
      </c>
      <c r="N21" s="15">
        <f t="shared" si="3"/>
        <v>5915400</v>
      </c>
      <c r="O21" s="15">
        <f t="shared" si="4"/>
        <v>0</v>
      </c>
      <c r="P21" s="15">
        <f t="shared" si="5"/>
        <v>5915400</v>
      </c>
    </row>
    <row r="22" spans="1:16" x14ac:dyDescent="0.25">
      <c r="A22" s="8" t="s">
        <v>20</v>
      </c>
      <c r="B22" s="9" t="s">
        <v>66</v>
      </c>
      <c r="C22" s="9" t="s">
        <v>67</v>
      </c>
      <c r="D22" s="9" t="s">
        <v>33</v>
      </c>
      <c r="E22" s="9" t="s">
        <v>68</v>
      </c>
      <c r="F22" s="9" t="s">
        <v>45</v>
      </c>
      <c r="G22" s="19">
        <v>1300000</v>
      </c>
      <c r="H22" s="13">
        <v>0</v>
      </c>
      <c r="I22" s="13">
        <f t="shared" si="6"/>
        <v>1336429</v>
      </c>
      <c r="J22" s="13">
        <f t="shared" si="7"/>
        <v>0</v>
      </c>
      <c r="K22" s="14">
        <f t="shared" si="0"/>
        <v>1388500</v>
      </c>
      <c r="L22" s="14">
        <f t="shared" si="2"/>
        <v>0</v>
      </c>
      <c r="M22" s="15">
        <f t="shared" si="1"/>
        <v>1388500</v>
      </c>
      <c r="N22" s="15">
        <f t="shared" si="3"/>
        <v>1437400</v>
      </c>
      <c r="O22" s="15">
        <f t="shared" si="4"/>
        <v>0</v>
      </c>
      <c r="P22" s="15">
        <f t="shared" si="5"/>
        <v>1437400</v>
      </c>
    </row>
    <row r="23" spans="1:16" x14ac:dyDescent="0.25">
      <c r="A23" s="8" t="s">
        <v>20</v>
      </c>
      <c r="B23" s="9" t="s">
        <v>69</v>
      </c>
      <c r="C23" s="9" t="s">
        <v>70</v>
      </c>
      <c r="D23" s="9" t="s">
        <v>33</v>
      </c>
      <c r="E23" s="9" t="s">
        <v>71</v>
      </c>
      <c r="F23" s="9" t="s">
        <v>45</v>
      </c>
      <c r="G23" s="19">
        <v>25000</v>
      </c>
      <c r="H23" s="13">
        <v>0</v>
      </c>
      <c r="I23" s="13">
        <f t="shared" si="6"/>
        <v>25701</v>
      </c>
      <c r="J23" s="13">
        <f t="shared" si="7"/>
        <v>0</v>
      </c>
      <c r="K23" s="14">
        <f t="shared" si="0"/>
        <v>26700</v>
      </c>
      <c r="L23" s="14">
        <f t="shared" si="2"/>
        <v>0</v>
      </c>
      <c r="M23" s="15">
        <f t="shared" si="1"/>
        <v>26700</v>
      </c>
      <c r="N23" s="15">
        <f t="shared" si="3"/>
        <v>27600</v>
      </c>
      <c r="O23" s="15">
        <f t="shared" si="4"/>
        <v>0</v>
      </c>
      <c r="P23" s="15">
        <f t="shared" si="5"/>
        <v>27600</v>
      </c>
    </row>
    <row r="24" spans="1:16" x14ac:dyDescent="0.25">
      <c r="A24" s="8" t="s">
        <v>20</v>
      </c>
      <c r="B24" s="9" t="s">
        <v>72</v>
      </c>
      <c r="C24" s="9" t="s">
        <v>70</v>
      </c>
      <c r="D24" s="9" t="s">
        <v>33</v>
      </c>
      <c r="E24" s="9" t="s">
        <v>71</v>
      </c>
      <c r="F24" s="9" t="s">
        <v>45</v>
      </c>
      <c r="G24" s="19">
        <v>25000</v>
      </c>
      <c r="H24" s="13">
        <v>0</v>
      </c>
      <c r="I24" s="13">
        <f t="shared" si="6"/>
        <v>25701</v>
      </c>
      <c r="J24" s="13">
        <f t="shared" si="7"/>
        <v>0</v>
      </c>
      <c r="K24" s="14">
        <f t="shared" si="0"/>
        <v>26700</v>
      </c>
      <c r="L24" s="14">
        <f t="shared" si="2"/>
        <v>0</v>
      </c>
      <c r="M24" s="15">
        <f t="shared" si="1"/>
        <v>26700</v>
      </c>
      <c r="N24" s="15">
        <f t="shared" si="3"/>
        <v>27600</v>
      </c>
      <c r="O24" s="15">
        <f t="shared" si="4"/>
        <v>0</v>
      </c>
      <c r="P24" s="15">
        <f t="shared" si="5"/>
        <v>27600</v>
      </c>
    </row>
    <row r="25" spans="1:16" x14ac:dyDescent="0.25">
      <c r="A25" s="8" t="s">
        <v>20</v>
      </c>
      <c r="B25" s="9" t="s">
        <v>73</v>
      </c>
      <c r="C25" s="9" t="s">
        <v>70</v>
      </c>
      <c r="D25" s="9" t="s">
        <v>33</v>
      </c>
      <c r="E25" s="9" t="s">
        <v>71</v>
      </c>
      <c r="F25" s="9" t="s">
        <v>45</v>
      </c>
      <c r="G25" s="19">
        <v>25000</v>
      </c>
      <c r="H25" s="13">
        <v>0</v>
      </c>
      <c r="I25" s="13">
        <f t="shared" si="6"/>
        <v>25701</v>
      </c>
      <c r="J25" s="13">
        <f t="shared" si="7"/>
        <v>0</v>
      </c>
      <c r="K25" s="14">
        <f t="shared" si="0"/>
        <v>26700</v>
      </c>
      <c r="L25" s="14">
        <f t="shared" si="2"/>
        <v>0</v>
      </c>
      <c r="M25" s="15">
        <f t="shared" si="1"/>
        <v>26700</v>
      </c>
      <c r="N25" s="15">
        <f t="shared" si="3"/>
        <v>27600</v>
      </c>
      <c r="O25" s="15">
        <f t="shared" si="4"/>
        <v>0</v>
      </c>
      <c r="P25" s="15">
        <f t="shared" si="5"/>
        <v>27600</v>
      </c>
    </row>
    <row r="26" spans="1:16" x14ac:dyDescent="0.25">
      <c r="A26" s="8" t="s">
        <v>20</v>
      </c>
      <c r="B26" s="9" t="s">
        <v>74</v>
      </c>
      <c r="C26" s="9" t="s">
        <v>70</v>
      </c>
      <c r="D26" s="9" t="s">
        <v>33</v>
      </c>
      <c r="E26" s="9" t="s">
        <v>71</v>
      </c>
      <c r="F26" s="9" t="s">
        <v>45</v>
      </c>
      <c r="G26" s="19">
        <v>25000</v>
      </c>
      <c r="H26" s="13">
        <v>0</v>
      </c>
      <c r="I26" s="13">
        <f t="shared" si="6"/>
        <v>25701</v>
      </c>
      <c r="J26" s="13">
        <f t="shared" si="7"/>
        <v>0</v>
      </c>
      <c r="K26" s="14">
        <f t="shared" si="0"/>
        <v>26700</v>
      </c>
      <c r="L26" s="14">
        <f t="shared" si="2"/>
        <v>0</v>
      </c>
      <c r="M26" s="15">
        <f t="shared" si="1"/>
        <v>26700</v>
      </c>
      <c r="N26" s="15">
        <f t="shared" si="3"/>
        <v>27600</v>
      </c>
      <c r="O26" s="15">
        <f t="shared" si="4"/>
        <v>0</v>
      </c>
      <c r="P26" s="15">
        <f t="shared" si="5"/>
        <v>27600</v>
      </c>
    </row>
    <row r="27" spans="1:16" x14ac:dyDescent="0.25">
      <c r="A27" s="8" t="s">
        <v>20</v>
      </c>
      <c r="B27" s="9" t="s">
        <v>75</v>
      </c>
      <c r="C27" s="9" t="s">
        <v>76</v>
      </c>
      <c r="D27" s="22" t="s">
        <v>33</v>
      </c>
      <c r="E27" s="9" t="s">
        <v>77</v>
      </c>
      <c r="F27" s="9" t="s">
        <v>45</v>
      </c>
      <c r="G27" s="19">
        <v>1200000</v>
      </c>
      <c r="H27" s="13">
        <v>0</v>
      </c>
      <c r="I27" s="13">
        <f t="shared" si="6"/>
        <v>1233627</v>
      </c>
      <c r="J27" s="13">
        <f t="shared" si="7"/>
        <v>0</v>
      </c>
      <c r="K27" s="14">
        <f t="shared" si="0"/>
        <v>1281700</v>
      </c>
      <c r="L27" s="14">
        <f t="shared" si="2"/>
        <v>0</v>
      </c>
      <c r="M27" s="15">
        <f t="shared" si="1"/>
        <v>1281700</v>
      </c>
      <c r="N27" s="15">
        <f t="shared" si="3"/>
        <v>1326900</v>
      </c>
      <c r="O27" s="15">
        <f t="shared" si="4"/>
        <v>0</v>
      </c>
      <c r="P27" s="15">
        <f t="shared" si="5"/>
        <v>1326900</v>
      </c>
    </row>
    <row r="28" spans="1:16" x14ac:dyDescent="0.25">
      <c r="A28" s="8" t="s">
        <v>20</v>
      </c>
      <c r="B28" s="9" t="s">
        <v>78</v>
      </c>
      <c r="C28" s="9" t="s">
        <v>79</v>
      </c>
      <c r="D28" s="22" t="s">
        <v>33</v>
      </c>
      <c r="E28" s="9" t="s">
        <v>71</v>
      </c>
      <c r="F28" s="9" t="s">
        <v>45</v>
      </c>
      <c r="G28" s="19">
        <v>35000</v>
      </c>
      <c r="H28" s="13">
        <v>0</v>
      </c>
      <c r="I28" s="13">
        <f t="shared" si="6"/>
        <v>35981</v>
      </c>
      <c r="J28" s="13">
        <f t="shared" si="7"/>
        <v>0</v>
      </c>
      <c r="K28" s="14">
        <f t="shared" si="0"/>
        <v>37400</v>
      </c>
      <c r="L28" s="14">
        <f t="shared" si="2"/>
        <v>0</v>
      </c>
      <c r="M28" s="15">
        <f t="shared" si="1"/>
        <v>37400</v>
      </c>
      <c r="N28" s="15">
        <f t="shared" si="3"/>
        <v>38700</v>
      </c>
      <c r="O28" s="15">
        <f t="shared" si="4"/>
        <v>0</v>
      </c>
      <c r="P28" s="15">
        <f t="shared" si="5"/>
        <v>38700</v>
      </c>
    </row>
    <row r="29" spans="1:16" x14ac:dyDescent="0.25">
      <c r="A29" s="8" t="s">
        <v>20</v>
      </c>
      <c r="B29" s="9" t="s">
        <v>80</v>
      </c>
      <c r="C29" s="9" t="s">
        <v>79</v>
      </c>
      <c r="D29" s="22" t="s">
        <v>33</v>
      </c>
      <c r="E29" s="9" t="s">
        <v>81</v>
      </c>
      <c r="F29" s="9" t="s">
        <v>45</v>
      </c>
      <c r="G29" s="19">
        <v>70000</v>
      </c>
      <c r="H29" s="13">
        <v>0</v>
      </c>
      <c r="I29" s="13">
        <f t="shared" si="6"/>
        <v>71962</v>
      </c>
      <c r="J29" s="13">
        <f t="shared" si="7"/>
        <v>0</v>
      </c>
      <c r="K29" s="14">
        <f t="shared" si="0"/>
        <v>74800</v>
      </c>
      <c r="L29" s="14">
        <f t="shared" si="2"/>
        <v>0</v>
      </c>
      <c r="M29" s="15">
        <f t="shared" si="1"/>
        <v>74800</v>
      </c>
      <c r="N29" s="15">
        <f t="shared" si="3"/>
        <v>77400</v>
      </c>
      <c r="O29" s="15">
        <f t="shared" si="4"/>
        <v>0</v>
      </c>
      <c r="P29" s="15">
        <f t="shared" si="5"/>
        <v>77400</v>
      </c>
    </row>
    <row r="30" spans="1:16" x14ac:dyDescent="0.25">
      <c r="A30" s="8" t="s">
        <v>20</v>
      </c>
      <c r="B30" s="9" t="s">
        <v>82</v>
      </c>
      <c r="C30" s="9" t="s">
        <v>79</v>
      </c>
      <c r="D30" s="22" t="s">
        <v>33</v>
      </c>
      <c r="E30" s="9" t="s">
        <v>71</v>
      </c>
      <c r="F30" s="9" t="s">
        <v>45</v>
      </c>
      <c r="G30" s="19">
        <v>35000</v>
      </c>
      <c r="H30" s="13">
        <v>0</v>
      </c>
      <c r="I30" s="13">
        <f t="shared" si="6"/>
        <v>35981</v>
      </c>
      <c r="J30" s="13">
        <f t="shared" si="7"/>
        <v>0</v>
      </c>
      <c r="K30" s="14">
        <f t="shared" si="0"/>
        <v>37400</v>
      </c>
      <c r="L30" s="14">
        <f t="shared" si="2"/>
        <v>0</v>
      </c>
      <c r="M30" s="15">
        <f t="shared" si="1"/>
        <v>37400</v>
      </c>
      <c r="N30" s="15">
        <f t="shared" si="3"/>
        <v>38700</v>
      </c>
      <c r="O30" s="15">
        <f t="shared" si="4"/>
        <v>0</v>
      </c>
      <c r="P30" s="15">
        <f t="shared" si="5"/>
        <v>38700</v>
      </c>
    </row>
    <row r="31" spans="1:16" ht="33.75" x14ac:dyDescent="0.25">
      <c r="A31" s="8" t="s">
        <v>20</v>
      </c>
      <c r="B31" s="23" t="s">
        <v>83</v>
      </c>
      <c r="C31" s="23" t="s">
        <v>84</v>
      </c>
      <c r="D31" s="23" t="s">
        <v>33</v>
      </c>
      <c r="E31" s="24" t="s">
        <v>85</v>
      </c>
      <c r="F31" s="22" t="s">
        <v>45</v>
      </c>
      <c r="G31" s="19">
        <v>14300000</v>
      </c>
      <c r="H31" s="13">
        <v>0</v>
      </c>
      <c r="I31" s="13">
        <f t="shared" si="6"/>
        <v>14700721</v>
      </c>
      <c r="J31" s="13">
        <f>ROUND(H31/122.5*124.4,0)</f>
        <v>0</v>
      </c>
      <c r="K31" s="14">
        <f t="shared" si="0"/>
        <v>15273200</v>
      </c>
      <c r="L31" s="14">
        <f t="shared" si="2"/>
        <v>0</v>
      </c>
      <c r="M31" s="15">
        <f t="shared" si="1"/>
        <v>15273200</v>
      </c>
      <c r="N31" s="15">
        <f t="shared" si="3"/>
        <v>15811300</v>
      </c>
      <c r="O31" s="15">
        <f t="shared" si="4"/>
        <v>0</v>
      </c>
      <c r="P31" s="15">
        <f t="shared" si="5"/>
        <v>15811300</v>
      </c>
    </row>
    <row r="32" spans="1:16" x14ac:dyDescent="0.25">
      <c r="A32" s="8" t="s">
        <v>20</v>
      </c>
      <c r="B32" s="9" t="s">
        <v>86</v>
      </c>
      <c r="C32" s="9" t="s">
        <v>87</v>
      </c>
      <c r="D32" s="9" t="s">
        <v>33</v>
      </c>
      <c r="E32" s="9" t="s">
        <v>88</v>
      </c>
      <c r="F32" s="9" t="s">
        <v>45</v>
      </c>
      <c r="G32" s="25">
        <f>11275000/121*100+0.18</f>
        <v>9318181.9981818181</v>
      </c>
      <c r="H32" s="13">
        <v>0</v>
      </c>
      <c r="I32" s="13">
        <f t="shared" si="6"/>
        <v>9579300</v>
      </c>
      <c r="J32" s="13">
        <f>ROUND(H32/122.5*124.4,0)</f>
        <v>0</v>
      </c>
      <c r="K32" s="14">
        <f t="shared" si="0"/>
        <v>9952300</v>
      </c>
      <c r="L32" s="14">
        <f t="shared" si="2"/>
        <v>0</v>
      </c>
      <c r="M32" s="15">
        <f t="shared" si="1"/>
        <v>9952300</v>
      </c>
      <c r="N32" s="15">
        <f t="shared" si="3"/>
        <v>10302900</v>
      </c>
      <c r="O32" s="15">
        <f t="shared" si="4"/>
        <v>0</v>
      </c>
      <c r="P32" s="15">
        <f t="shared" si="5"/>
        <v>10302900</v>
      </c>
    </row>
    <row r="33" spans="1:16" x14ac:dyDescent="0.25">
      <c r="A33" s="20"/>
      <c r="B33" s="9" t="s">
        <v>86</v>
      </c>
      <c r="C33" s="9" t="s">
        <v>87</v>
      </c>
      <c r="D33" s="9" t="s">
        <v>33</v>
      </c>
      <c r="E33" s="9" t="s">
        <v>89</v>
      </c>
      <c r="F33" s="9"/>
      <c r="G33" s="21"/>
      <c r="H33" s="21"/>
      <c r="I33" s="21"/>
      <c r="J33" s="21">
        <v>21338</v>
      </c>
      <c r="K33" s="14">
        <f t="shared" si="0"/>
        <v>0</v>
      </c>
      <c r="L33" s="14">
        <f t="shared" si="2"/>
        <v>22200</v>
      </c>
      <c r="M33" s="15">
        <f t="shared" si="1"/>
        <v>22200</v>
      </c>
      <c r="N33" s="15">
        <f t="shared" si="3"/>
        <v>0</v>
      </c>
      <c r="O33" s="15">
        <f t="shared" si="4"/>
        <v>22900</v>
      </c>
      <c r="P33" s="15">
        <f t="shared" si="5"/>
        <v>22900</v>
      </c>
    </row>
    <row r="34" spans="1:16" x14ac:dyDescent="0.25">
      <c r="A34" s="8" t="s">
        <v>20</v>
      </c>
      <c r="B34" s="9" t="s">
        <v>90</v>
      </c>
      <c r="C34" s="9" t="s">
        <v>91</v>
      </c>
      <c r="D34" s="22" t="s">
        <v>33</v>
      </c>
      <c r="E34" s="9" t="s">
        <v>92</v>
      </c>
      <c r="F34" s="9" t="s">
        <v>45</v>
      </c>
      <c r="G34" s="19">
        <v>1150000</v>
      </c>
      <c r="H34" s="13">
        <v>0</v>
      </c>
      <c r="I34" s="13">
        <f t="shared" si="6"/>
        <v>1182226</v>
      </c>
      <c r="J34" s="13">
        <f>ROUND(H34/122.5*124.4,0)</f>
        <v>0</v>
      </c>
      <c r="K34" s="14">
        <f t="shared" si="0"/>
        <v>1228300</v>
      </c>
      <c r="L34" s="14">
        <f t="shared" si="2"/>
        <v>0</v>
      </c>
      <c r="M34" s="15">
        <f t="shared" si="1"/>
        <v>1228300</v>
      </c>
      <c r="N34" s="15">
        <f t="shared" si="3"/>
        <v>1271600</v>
      </c>
      <c r="O34" s="15">
        <f t="shared" si="4"/>
        <v>0</v>
      </c>
      <c r="P34" s="15">
        <f t="shared" si="5"/>
        <v>1271600</v>
      </c>
    </row>
    <row r="35" spans="1:16" x14ac:dyDescent="0.25">
      <c r="A35" s="17" t="s">
        <v>93</v>
      </c>
      <c r="B35" s="9" t="s">
        <v>94</v>
      </c>
      <c r="C35" s="9" t="s">
        <v>95</v>
      </c>
      <c r="D35" s="22" t="s">
        <v>33</v>
      </c>
      <c r="E35" s="9" t="s">
        <v>96</v>
      </c>
      <c r="F35" s="9" t="s">
        <v>45</v>
      </c>
      <c r="G35" s="25">
        <f>110000/121*100-0.09</f>
        <v>90909.000909090915</v>
      </c>
      <c r="H35" s="13">
        <v>0</v>
      </c>
      <c r="I35" s="13">
        <f t="shared" si="6"/>
        <v>93456</v>
      </c>
      <c r="J35" s="13">
        <f>ROUND(H35/122.3*124.4,0)</f>
        <v>0</v>
      </c>
      <c r="K35" s="14">
        <f t="shared" si="0"/>
        <v>97100</v>
      </c>
      <c r="L35" s="14">
        <f t="shared" si="2"/>
        <v>0</v>
      </c>
      <c r="M35" s="15">
        <f t="shared" si="1"/>
        <v>97100</v>
      </c>
      <c r="N35" s="15">
        <f t="shared" si="3"/>
        <v>100500</v>
      </c>
      <c r="O35" s="15">
        <f t="shared" si="4"/>
        <v>0</v>
      </c>
      <c r="P35" s="15">
        <f t="shared" si="5"/>
        <v>100500</v>
      </c>
    </row>
    <row r="36" spans="1:16" x14ac:dyDescent="0.25">
      <c r="A36" s="8" t="s">
        <v>20</v>
      </c>
      <c r="B36" s="9" t="s">
        <v>97</v>
      </c>
      <c r="C36" s="9" t="s">
        <v>98</v>
      </c>
      <c r="D36" s="9" t="s">
        <v>33</v>
      </c>
      <c r="E36" s="9" t="s">
        <v>99</v>
      </c>
      <c r="F36" s="9" t="s">
        <v>45</v>
      </c>
      <c r="G36" s="19">
        <v>2050000</v>
      </c>
      <c r="H36" s="16">
        <v>0</v>
      </c>
      <c r="I36" s="13">
        <f t="shared" si="6"/>
        <v>2107446</v>
      </c>
      <c r="J36" s="13">
        <f>ROUND(H36/122.5*124.4,0)</f>
        <v>0</v>
      </c>
      <c r="K36" s="14">
        <f t="shared" si="0"/>
        <v>2189500</v>
      </c>
      <c r="L36" s="14">
        <f t="shared" si="2"/>
        <v>0</v>
      </c>
      <c r="M36" s="15">
        <f t="shared" si="1"/>
        <v>2189500</v>
      </c>
      <c r="N36" s="15">
        <f t="shared" si="3"/>
        <v>2266600</v>
      </c>
      <c r="O36" s="15">
        <f t="shared" si="4"/>
        <v>0</v>
      </c>
      <c r="P36" s="15">
        <f t="shared" si="5"/>
        <v>2266600</v>
      </c>
    </row>
    <row r="37" spans="1:16" x14ac:dyDescent="0.25">
      <c r="A37" s="8" t="s">
        <v>20</v>
      </c>
      <c r="B37" s="9" t="s">
        <v>100</v>
      </c>
      <c r="C37" s="9" t="s">
        <v>101</v>
      </c>
      <c r="D37" s="22" t="s">
        <v>33</v>
      </c>
      <c r="E37" s="9" t="s">
        <v>71</v>
      </c>
      <c r="F37" s="9" t="s">
        <v>45</v>
      </c>
      <c r="G37" s="19">
        <v>27000</v>
      </c>
      <c r="H37" s="16">
        <v>0</v>
      </c>
      <c r="I37" s="13">
        <f t="shared" si="6"/>
        <v>27757</v>
      </c>
      <c r="J37" s="13">
        <f>ROUND(H37/122.5*124.4,0)</f>
        <v>0</v>
      </c>
      <c r="K37" s="14">
        <f t="shared" si="0"/>
        <v>28800</v>
      </c>
      <c r="L37" s="14">
        <f t="shared" si="2"/>
        <v>0</v>
      </c>
      <c r="M37" s="15">
        <f t="shared" si="1"/>
        <v>28800</v>
      </c>
      <c r="N37" s="15">
        <f t="shared" si="3"/>
        <v>29800</v>
      </c>
      <c r="O37" s="15">
        <f t="shared" si="4"/>
        <v>0</v>
      </c>
      <c r="P37" s="15">
        <f t="shared" si="5"/>
        <v>29800</v>
      </c>
    </row>
    <row r="38" spans="1:16" x14ac:dyDescent="0.25">
      <c r="A38" s="8" t="s">
        <v>20</v>
      </c>
      <c r="B38" s="9" t="s">
        <v>102</v>
      </c>
      <c r="C38" s="9" t="s">
        <v>101</v>
      </c>
      <c r="D38" s="9" t="s">
        <v>33</v>
      </c>
      <c r="E38" s="9" t="s">
        <v>71</v>
      </c>
      <c r="F38" s="9" t="s">
        <v>45</v>
      </c>
      <c r="G38" s="19">
        <v>60000</v>
      </c>
      <c r="H38" s="16">
        <v>0</v>
      </c>
      <c r="I38" s="13">
        <f t="shared" si="6"/>
        <v>61681</v>
      </c>
      <c r="J38" s="13">
        <f>ROUND(H38/122.5*124.4,0)</f>
        <v>0</v>
      </c>
      <c r="K38" s="14">
        <f t="shared" si="0"/>
        <v>64100</v>
      </c>
      <c r="L38" s="14">
        <f t="shared" si="2"/>
        <v>0</v>
      </c>
      <c r="M38" s="15">
        <f t="shared" si="1"/>
        <v>64100</v>
      </c>
      <c r="N38" s="15">
        <f t="shared" si="3"/>
        <v>66400</v>
      </c>
      <c r="O38" s="15">
        <f t="shared" si="4"/>
        <v>0</v>
      </c>
      <c r="P38" s="15">
        <f t="shared" si="5"/>
        <v>66400</v>
      </c>
    </row>
    <row r="39" spans="1:16" x14ac:dyDescent="0.25">
      <c r="A39" s="8" t="s">
        <v>20</v>
      </c>
      <c r="B39" s="9" t="s">
        <v>103</v>
      </c>
      <c r="C39" s="9" t="s">
        <v>101</v>
      </c>
      <c r="D39" s="9" t="s">
        <v>33</v>
      </c>
      <c r="E39" s="9" t="s">
        <v>71</v>
      </c>
      <c r="F39" s="9" t="s">
        <v>45</v>
      </c>
      <c r="G39" s="19">
        <v>27000</v>
      </c>
      <c r="H39" s="16">
        <v>0</v>
      </c>
      <c r="I39" s="13">
        <f t="shared" si="6"/>
        <v>27757</v>
      </c>
      <c r="J39" s="13">
        <f>ROUND(H39/122.5*124.4,0)</f>
        <v>0</v>
      </c>
      <c r="K39" s="14">
        <f t="shared" si="0"/>
        <v>28800</v>
      </c>
      <c r="L39" s="14">
        <f t="shared" si="2"/>
        <v>0</v>
      </c>
      <c r="M39" s="15">
        <f t="shared" si="1"/>
        <v>28800</v>
      </c>
      <c r="N39" s="15">
        <f t="shared" si="3"/>
        <v>29800</v>
      </c>
      <c r="O39" s="15">
        <f t="shared" si="4"/>
        <v>0</v>
      </c>
      <c r="P39" s="15">
        <f t="shared" si="5"/>
        <v>29800</v>
      </c>
    </row>
    <row r="40" spans="1:16" x14ac:dyDescent="0.25">
      <c r="A40" s="8" t="s">
        <v>20</v>
      </c>
      <c r="B40" s="9" t="s">
        <v>104</v>
      </c>
      <c r="C40" s="9" t="s">
        <v>105</v>
      </c>
      <c r="D40" s="22" t="s">
        <v>33</v>
      </c>
      <c r="E40" s="9" t="s">
        <v>106</v>
      </c>
      <c r="F40" s="9" t="s">
        <v>35</v>
      </c>
      <c r="G40" s="19">
        <v>2450000</v>
      </c>
      <c r="H40" s="16">
        <v>10890</v>
      </c>
      <c r="I40" s="13">
        <f t="shared" si="6"/>
        <v>2518655</v>
      </c>
      <c r="J40" s="13">
        <f>ROUND(H40/122.5*124.4,0)</f>
        <v>11059</v>
      </c>
      <c r="K40" s="14">
        <f t="shared" si="0"/>
        <v>2616700</v>
      </c>
      <c r="L40" s="14">
        <f t="shared" si="2"/>
        <v>11500</v>
      </c>
      <c r="M40" s="15">
        <f t="shared" si="1"/>
        <v>2628200</v>
      </c>
      <c r="N40" s="15">
        <f t="shared" si="3"/>
        <v>2708900</v>
      </c>
      <c r="O40" s="15">
        <f t="shared" si="4"/>
        <v>11800</v>
      </c>
      <c r="P40" s="15">
        <f t="shared" si="5"/>
        <v>2720700</v>
      </c>
    </row>
    <row r="41" spans="1:16" x14ac:dyDescent="0.25">
      <c r="A41" s="17" t="s">
        <v>93</v>
      </c>
      <c r="B41" s="9" t="s">
        <v>107</v>
      </c>
      <c r="C41" s="9" t="s">
        <v>108</v>
      </c>
      <c r="D41" s="22" t="s">
        <v>33</v>
      </c>
      <c r="E41" s="9" t="s">
        <v>109</v>
      </c>
      <c r="F41" s="9" t="s">
        <v>45</v>
      </c>
      <c r="G41" s="25">
        <f>90000/121*100-0.17</f>
        <v>74379.9952892562</v>
      </c>
      <c r="H41" s="13">
        <v>0</v>
      </c>
      <c r="I41" s="13">
        <f>ROUND(G41/124.9*128.4,0)</f>
        <v>76464</v>
      </c>
      <c r="J41" s="13">
        <f t="shared" ref="J41:J46" si="8">ROUND(H41/122.5*124.4,0)</f>
        <v>0</v>
      </c>
      <c r="K41" s="14">
        <f t="shared" si="0"/>
        <v>79400</v>
      </c>
      <c r="L41" s="14">
        <f t="shared" si="2"/>
        <v>0</v>
      </c>
      <c r="M41" s="15">
        <f t="shared" si="1"/>
        <v>79400</v>
      </c>
      <c r="N41" s="15">
        <f t="shared" si="3"/>
        <v>82200</v>
      </c>
      <c r="O41" s="15">
        <f t="shared" si="4"/>
        <v>0</v>
      </c>
      <c r="P41" s="15">
        <f t="shared" si="5"/>
        <v>82200</v>
      </c>
    </row>
    <row r="42" spans="1:16" x14ac:dyDescent="0.25">
      <c r="A42" s="8" t="s">
        <v>14</v>
      </c>
      <c r="B42" s="9" t="s">
        <v>110</v>
      </c>
      <c r="C42" s="9" t="s">
        <v>111</v>
      </c>
      <c r="D42" s="9" t="s">
        <v>33</v>
      </c>
      <c r="E42" s="9" t="s">
        <v>112</v>
      </c>
      <c r="F42" s="9" t="s">
        <v>45</v>
      </c>
      <c r="G42" s="19">
        <v>1875000</v>
      </c>
      <c r="H42" s="13">
        <v>0</v>
      </c>
      <c r="I42" s="13">
        <f>ROUND(G42/124.9*128.4,0)</f>
        <v>1927542</v>
      </c>
      <c r="J42" s="13">
        <f t="shared" si="8"/>
        <v>0</v>
      </c>
      <c r="K42" s="14">
        <f t="shared" si="0"/>
        <v>2002600</v>
      </c>
      <c r="L42" s="14">
        <f t="shared" si="2"/>
        <v>0</v>
      </c>
      <c r="M42" s="15">
        <f t="shared" si="1"/>
        <v>2002600</v>
      </c>
      <c r="N42" s="15">
        <f t="shared" si="3"/>
        <v>2073200</v>
      </c>
      <c r="O42" s="15">
        <f t="shared" si="4"/>
        <v>0</v>
      </c>
      <c r="P42" s="15">
        <f t="shared" si="5"/>
        <v>2073200</v>
      </c>
    </row>
    <row r="43" spans="1:16" x14ac:dyDescent="0.25">
      <c r="A43" s="8" t="s">
        <v>14</v>
      </c>
      <c r="B43" s="9" t="s">
        <v>113</v>
      </c>
      <c r="C43" s="9" t="s">
        <v>111</v>
      </c>
      <c r="D43" s="9" t="s">
        <v>33</v>
      </c>
      <c r="E43" s="9" t="s">
        <v>114</v>
      </c>
      <c r="F43" s="9" t="s">
        <v>45</v>
      </c>
      <c r="G43" s="19">
        <v>540000</v>
      </c>
      <c r="H43" s="13">
        <v>0</v>
      </c>
      <c r="I43" s="13">
        <f>ROUND(G43/124.9*128.4,0)</f>
        <v>555132</v>
      </c>
      <c r="J43" s="13">
        <f t="shared" si="8"/>
        <v>0</v>
      </c>
      <c r="K43" s="14">
        <f t="shared" si="0"/>
        <v>576700</v>
      </c>
      <c r="L43" s="14">
        <f t="shared" si="2"/>
        <v>0</v>
      </c>
      <c r="M43" s="15">
        <f t="shared" si="1"/>
        <v>576700</v>
      </c>
      <c r="N43" s="15">
        <f t="shared" si="3"/>
        <v>597000</v>
      </c>
      <c r="O43" s="15">
        <f t="shared" si="4"/>
        <v>0</v>
      </c>
      <c r="P43" s="15">
        <f t="shared" si="5"/>
        <v>597000</v>
      </c>
    </row>
    <row r="44" spans="1:16" x14ac:dyDescent="0.25">
      <c r="A44" s="8" t="s">
        <v>14</v>
      </c>
      <c r="B44" s="9" t="s">
        <v>113</v>
      </c>
      <c r="C44" s="9" t="s">
        <v>111</v>
      </c>
      <c r="D44" s="9" t="s">
        <v>33</v>
      </c>
      <c r="E44" s="9" t="s">
        <v>115</v>
      </c>
      <c r="F44" s="9" t="s">
        <v>45</v>
      </c>
      <c r="G44" s="19">
        <v>200000</v>
      </c>
      <c r="H44" s="13">
        <v>0</v>
      </c>
      <c r="I44" s="13">
        <f>ROUND(G44/124.9*128.4,0)</f>
        <v>205604</v>
      </c>
      <c r="J44" s="13">
        <f t="shared" si="8"/>
        <v>0</v>
      </c>
      <c r="K44" s="14">
        <f t="shared" si="0"/>
        <v>213600</v>
      </c>
      <c r="L44" s="14">
        <f t="shared" si="2"/>
        <v>0</v>
      </c>
      <c r="M44" s="15">
        <f t="shared" si="1"/>
        <v>213600</v>
      </c>
      <c r="N44" s="15">
        <f t="shared" si="3"/>
        <v>221100</v>
      </c>
      <c r="O44" s="15">
        <f t="shared" si="4"/>
        <v>0</v>
      </c>
      <c r="P44" s="15">
        <f t="shared" si="5"/>
        <v>221100</v>
      </c>
    </row>
    <row r="45" spans="1:16" ht="135" x14ac:dyDescent="0.25">
      <c r="A45" s="8" t="s">
        <v>14</v>
      </c>
      <c r="B45" s="9" t="s">
        <v>113</v>
      </c>
      <c r="C45" s="9" t="s">
        <v>111</v>
      </c>
      <c r="D45" s="9" t="s">
        <v>33</v>
      </c>
      <c r="E45" s="18" t="s">
        <v>116</v>
      </c>
      <c r="F45" s="9" t="s">
        <v>45</v>
      </c>
      <c r="G45" s="25">
        <v>775000</v>
      </c>
      <c r="H45" s="13">
        <v>0</v>
      </c>
      <c r="I45" s="13">
        <f>ROUND(G45/124.9*128.4,0)</f>
        <v>796717</v>
      </c>
      <c r="J45" s="13">
        <f t="shared" si="8"/>
        <v>0</v>
      </c>
      <c r="K45" s="14">
        <f t="shared" si="0"/>
        <v>827700</v>
      </c>
      <c r="L45" s="14">
        <f t="shared" si="2"/>
        <v>0</v>
      </c>
      <c r="M45" s="15">
        <f t="shared" si="1"/>
        <v>827700</v>
      </c>
      <c r="N45" s="15">
        <f t="shared" si="3"/>
        <v>856900</v>
      </c>
      <c r="O45" s="15">
        <f t="shared" si="4"/>
        <v>0</v>
      </c>
      <c r="P45" s="15">
        <f t="shared" si="5"/>
        <v>856900</v>
      </c>
    </row>
    <row r="46" spans="1:16" x14ac:dyDescent="0.25">
      <c r="A46" s="8" t="s">
        <v>14</v>
      </c>
      <c r="B46" s="9" t="s">
        <v>113</v>
      </c>
      <c r="C46" s="9" t="s">
        <v>111</v>
      </c>
      <c r="D46" s="9" t="s">
        <v>33</v>
      </c>
      <c r="E46" s="9" t="s">
        <v>117</v>
      </c>
      <c r="F46" s="9" t="s">
        <v>45</v>
      </c>
      <c r="G46" s="26">
        <v>250000</v>
      </c>
      <c r="H46" s="13">
        <v>0</v>
      </c>
      <c r="I46" s="13">
        <f>ROUND(G46/124*128.4,0)</f>
        <v>258871</v>
      </c>
      <c r="J46" s="13">
        <f t="shared" si="8"/>
        <v>0</v>
      </c>
      <c r="K46" s="14">
        <f t="shared" si="0"/>
        <v>269000</v>
      </c>
      <c r="L46" s="14">
        <f t="shared" si="2"/>
        <v>0</v>
      </c>
      <c r="M46" s="15">
        <f t="shared" si="1"/>
        <v>269000</v>
      </c>
      <c r="N46" s="15">
        <f t="shared" si="3"/>
        <v>278500</v>
      </c>
      <c r="O46" s="15">
        <f t="shared" si="4"/>
        <v>0</v>
      </c>
      <c r="P46" s="15">
        <f t="shared" si="5"/>
        <v>278500</v>
      </c>
    </row>
    <row r="47" spans="1:16" ht="45" x14ac:dyDescent="0.25">
      <c r="A47" s="8" t="s">
        <v>20</v>
      </c>
      <c r="B47" s="18" t="s">
        <v>118</v>
      </c>
      <c r="C47" s="18" t="s">
        <v>119</v>
      </c>
      <c r="D47" s="9" t="s">
        <v>33</v>
      </c>
      <c r="E47" s="9" t="s">
        <v>120</v>
      </c>
      <c r="F47" s="9" t="s">
        <v>35</v>
      </c>
      <c r="G47" s="25">
        <v>25500000</v>
      </c>
      <c r="H47" s="12">
        <v>1923000</v>
      </c>
      <c r="I47" s="13">
        <f>ROUND(G47/124.9*128.4,0)</f>
        <v>26214572</v>
      </c>
      <c r="J47" s="11">
        <f>ROUND(H47/122.3*124.4,0)+35563</f>
        <v>1991583</v>
      </c>
      <c r="K47" s="14">
        <f t="shared" si="0"/>
        <v>27235400</v>
      </c>
      <c r="L47" s="14">
        <f t="shared" si="2"/>
        <v>2074800</v>
      </c>
      <c r="M47" s="15">
        <f t="shared" si="1"/>
        <v>29310200</v>
      </c>
      <c r="N47" s="15">
        <f t="shared" si="3"/>
        <v>28195000</v>
      </c>
      <c r="O47" s="15">
        <f t="shared" si="4"/>
        <v>2135600</v>
      </c>
      <c r="P47" s="15">
        <f t="shared" si="5"/>
        <v>30330600</v>
      </c>
    </row>
    <row r="48" spans="1:16" x14ac:dyDescent="0.25">
      <c r="A48" s="8" t="s">
        <v>24</v>
      </c>
      <c r="B48" s="9" t="s">
        <v>121</v>
      </c>
      <c r="C48" s="9" t="s">
        <v>122</v>
      </c>
      <c r="D48" s="9" t="s">
        <v>33</v>
      </c>
      <c r="E48" s="9" t="s">
        <v>123</v>
      </c>
      <c r="F48" s="9" t="s">
        <v>60</v>
      </c>
      <c r="G48" s="26">
        <v>10150000</v>
      </c>
      <c r="H48" s="12">
        <v>256000</v>
      </c>
      <c r="I48" s="13">
        <f>ROUND(G48/124.9*128.4,0)</f>
        <v>10434428</v>
      </c>
      <c r="J48" s="13">
        <f>ROUND(H48/122.3*124.4,0)</f>
        <v>260396</v>
      </c>
      <c r="K48" s="14">
        <f t="shared" si="0"/>
        <v>10840800</v>
      </c>
      <c r="L48" s="14">
        <f>ROUND(J48/124.4*129.6,-2)</f>
        <v>271300</v>
      </c>
      <c r="M48" s="15">
        <f t="shared" si="1"/>
        <v>11112100</v>
      </c>
      <c r="N48" s="15">
        <f t="shared" si="3"/>
        <v>11222700</v>
      </c>
      <c r="O48" s="15">
        <f t="shared" si="4"/>
        <v>279300</v>
      </c>
      <c r="P48" s="15">
        <f t="shared" si="5"/>
        <v>11502000</v>
      </c>
    </row>
    <row r="49" spans="1:16" ht="191.25" x14ac:dyDescent="0.25">
      <c r="A49" s="8" t="s">
        <v>24</v>
      </c>
      <c r="B49" s="9" t="s">
        <v>124</v>
      </c>
      <c r="C49" s="9" t="s">
        <v>125</v>
      </c>
      <c r="D49" s="9" t="s">
        <v>33</v>
      </c>
      <c r="E49" s="18" t="s">
        <v>126</v>
      </c>
      <c r="F49" s="9" t="s">
        <v>45</v>
      </c>
      <c r="G49" s="19">
        <v>975000</v>
      </c>
      <c r="H49" s="13">
        <v>0</v>
      </c>
      <c r="I49" s="13">
        <f>ROUND(G49/124.9*128.4,0)</f>
        <v>1002322</v>
      </c>
      <c r="J49" s="13">
        <f>ROUND(H49/122.5*124.4,0)</f>
        <v>0</v>
      </c>
      <c r="K49" s="14">
        <f t="shared" si="0"/>
        <v>1041400</v>
      </c>
      <c r="L49" s="14">
        <f t="shared" si="2"/>
        <v>0</v>
      </c>
      <c r="M49" s="15">
        <f t="shared" si="1"/>
        <v>1041400</v>
      </c>
      <c r="N49" s="15">
        <f t="shared" si="3"/>
        <v>1078100</v>
      </c>
      <c r="O49" s="15">
        <f t="shared" si="4"/>
        <v>0</v>
      </c>
      <c r="P49" s="15">
        <f t="shared" si="5"/>
        <v>1078100</v>
      </c>
    </row>
    <row r="50" spans="1:16" x14ac:dyDescent="0.25">
      <c r="A50" s="8" t="s">
        <v>24</v>
      </c>
      <c r="B50" s="9" t="s">
        <v>127</v>
      </c>
      <c r="C50" s="9" t="s">
        <v>128</v>
      </c>
      <c r="D50" s="9" t="s">
        <v>33</v>
      </c>
      <c r="E50" s="9" t="s">
        <v>129</v>
      </c>
      <c r="F50" s="9" t="s">
        <v>45</v>
      </c>
      <c r="G50" s="25">
        <f>1250000/121*100+0.15</f>
        <v>1033058.0012396695</v>
      </c>
      <c r="H50" s="13">
        <v>0</v>
      </c>
      <c r="I50" s="13">
        <f>ROUND(G50/124.9*128.4,0)</f>
        <v>1062007</v>
      </c>
      <c r="J50" s="13">
        <f>ROUND(H50/122.3*124.4,0)</f>
        <v>0</v>
      </c>
      <c r="K50" s="14">
        <f t="shared" si="0"/>
        <v>1103400</v>
      </c>
      <c r="L50" s="14">
        <f t="shared" si="2"/>
        <v>0</v>
      </c>
      <c r="M50" s="15">
        <f t="shared" si="1"/>
        <v>1103400</v>
      </c>
      <c r="N50" s="15">
        <f t="shared" si="3"/>
        <v>1142300</v>
      </c>
      <c r="O50" s="15">
        <f t="shared" si="4"/>
        <v>0</v>
      </c>
      <c r="P50" s="15">
        <f t="shared" si="5"/>
        <v>1142300</v>
      </c>
    </row>
    <row r="51" spans="1:16" ht="168.75" x14ac:dyDescent="0.25">
      <c r="A51" s="8" t="s">
        <v>20</v>
      </c>
      <c r="B51" s="18" t="s">
        <v>130</v>
      </c>
      <c r="C51" s="18" t="s">
        <v>131</v>
      </c>
      <c r="D51" s="9" t="s">
        <v>33</v>
      </c>
      <c r="E51" s="18" t="s">
        <v>132</v>
      </c>
      <c r="F51" s="9" t="s">
        <v>45</v>
      </c>
      <c r="G51" s="25">
        <f>83350000/121*100+0.48</f>
        <v>68884298.000661165</v>
      </c>
      <c r="H51" s="13">
        <v>0</v>
      </c>
      <c r="I51" s="13">
        <f>ROUND(G51/124.9*128.4,0)</f>
        <v>70814603</v>
      </c>
      <c r="J51" s="13">
        <f>ROUND(H51/122.5*124.4,0)</f>
        <v>0</v>
      </c>
      <c r="K51" s="14">
        <f>ROUND(I51/128.4*133.4,-2)</f>
        <v>73572200</v>
      </c>
      <c r="L51" s="14">
        <f>ROUND(J51/124.4*129.6,-2)</f>
        <v>0</v>
      </c>
      <c r="M51" s="15">
        <f t="shared" si="1"/>
        <v>73572200</v>
      </c>
      <c r="N51" s="15">
        <f t="shared" si="3"/>
        <v>76164300</v>
      </c>
      <c r="O51" s="15">
        <f t="shared" si="4"/>
        <v>0</v>
      </c>
      <c r="P51" s="15">
        <f t="shared" si="5"/>
        <v>76164300</v>
      </c>
    </row>
    <row r="52" spans="1:16" x14ac:dyDescent="0.25">
      <c r="A52" s="8" t="s">
        <v>20</v>
      </c>
      <c r="B52" s="9" t="s">
        <v>133</v>
      </c>
      <c r="C52" s="27" t="s">
        <v>134</v>
      </c>
      <c r="D52" s="27" t="s">
        <v>33</v>
      </c>
      <c r="E52" s="9" t="s">
        <v>135</v>
      </c>
      <c r="F52" s="9" t="s">
        <v>60</v>
      </c>
      <c r="G52" s="13">
        <v>0</v>
      </c>
      <c r="H52" s="12">
        <f>5953200/121*100</f>
        <v>4920000</v>
      </c>
      <c r="I52" s="13">
        <f>ROUND(G52/124*128.4,0)</f>
        <v>0</v>
      </c>
      <c r="J52" s="13">
        <f>ROUND(H52/122.5*124.4,0)+99575</f>
        <v>5095885</v>
      </c>
      <c r="K52" s="14">
        <f t="shared" si="0"/>
        <v>0</v>
      </c>
      <c r="L52" s="14">
        <f t="shared" si="2"/>
        <v>5308900</v>
      </c>
      <c r="M52" s="15">
        <f t="shared" si="1"/>
        <v>5308900</v>
      </c>
      <c r="N52" s="15">
        <f t="shared" si="3"/>
        <v>0</v>
      </c>
      <c r="O52" s="15">
        <f t="shared" si="4"/>
        <v>5464600</v>
      </c>
      <c r="P52" s="15">
        <f t="shared" si="5"/>
        <v>5464600</v>
      </c>
    </row>
    <row r="53" spans="1:16" x14ac:dyDescent="0.25">
      <c r="A53" s="8" t="s">
        <v>24</v>
      </c>
      <c r="B53" s="9" t="s">
        <v>136</v>
      </c>
      <c r="C53" s="9" t="s">
        <v>137</v>
      </c>
      <c r="D53" s="9" t="s">
        <v>33</v>
      </c>
      <c r="E53" s="9" t="s">
        <v>138</v>
      </c>
      <c r="F53" s="9" t="s">
        <v>35</v>
      </c>
      <c r="G53" s="25">
        <f>2500000/121*100+0.3</f>
        <v>2066116.002479339</v>
      </c>
      <c r="H53" s="12">
        <f>33880/121*100</f>
        <v>28000</v>
      </c>
      <c r="I53" s="13">
        <f t="shared" ref="I53:I82" si="9">ROUND(G53/124.9*128.4,0)</f>
        <v>2124014</v>
      </c>
      <c r="J53" s="13">
        <f>ROUND(H53/122.5*124.4,0)</f>
        <v>28434</v>
      </c>
      <c r="K53" s="14">
        <f t="shared" si="0"/>
        <v>2206700</v>
      </c>
      <c r="L53" s="14">
        <f t="shared" si="2"/>
        <v>29600</v>
      </c>
      <c r="M53" s="15">
        <f t="shared" si="1"/>
        <v>2236300</v>
      </c>
      <c r="N53" s="15">
        <f t="shared" si="3"/>
        <v>2284400</v>
      </c>
      <c r="O53" s="15">
        <f t="shared" si="4"/>
        <v>30500</v>
      </c>
      <c r="P53" s="15">
        <f t="shared" si="5"/>
        <v>2314900</v>
      </c>
    </row>
    <row r="54" spans="1:16" x14ac:dyDescent="0.25">
      <c r="A54" s="8" t="s">
        <v>20</v>
      </c>
      <c r="B54" s="9" t="s">
        <v>139</v>
      </c>
      <c r="C54" s="9" t="s">
        <v>140</v>
      </c>
      <c r="D54" s="9" t="s">
        <v>33</v>
      </c>
      <c r="E54" s="9" t="s">
        <v>141</v>
      </c>
      <c r="F54" s="9" t="s">
        <v>45</v>
      </c>
      <c r="G54" s="19">
        <v>12900000</v>
      </c>
      <c r="H54" s="13">
        <v>0</v>
      </c>
      <c r="I54" s="13">
        <f t="shared" si="9"/>
        <v>13261489</v>
      </c>
      <c r="J54" s="13">
        <f>ROUND(H54/122.3*124.4,0)</f>
        <v>0</v>
      </c>
      <c r="K54" s="14">
        <f t="shared" si="0"/>
        <v>13777900</v>
      </c>
      <c r="L54" s="14">
        <f t="shared" si="2"/>
        <v>0</v>
      </c>
      <c r="M54" s="15">
        <f t="shared" si="1"/>
        <v>13777900</v>
      </c>
      <c r="N54" s="15">
        <f t="shared" si="3"/>
        <v>14263300</v>
      </c>
      <c r="O54" s="15">
        <f t="shared" si="4"/>
        <v>0</v>
      </c>
      <c r="P54" s="15">
        <f t="shared" si="5"/>
        <v>14263300</v>
      </c>
    </row>
    <row r="55" spans="1:16" x14ac:dyDescent="0.25">
      <c r="A55" s="17" t="s">
        <v>93</v>
      </c>
      <c r="B55" s="9" t="s">
        <v>142</v>
      </c>
      <c r="C55" s="9" t="s">
        <v>143</v>
      </c>
      <c r="D55" s="9" t="s">
        <v>33</v>
      </c>
      <c r="E55" s="9" t="s">
        <v>144</v>
      </c>
      <c r="F55" s="9" t="s">
        <v>45</v>
      </c>
      <c r="G55" s="25">
        <f>80000/121*100+0.3</f>
        <v>66116.002479338844</v>
      </c>
      <c r="H55" s="13">
        <v>0</v>
      </c>
      <c r="I55" s="13">
        <f t="shared" si="9"/>
        <v>67969</v>
      </c>
      <c r="J55" s="13">
        <f t="shared" ref="J55:J64" si="10">ROUND(H55/122.5*124.4,0)</f>
        <v>0</v>
      </c>
      <c r="K55" s="14">
        <f t="shared" si="0"/>
        <v>70600</v>
      </c>
      <c r="L55" s="14">
        <f t="shared" si="2"/>
        <v>0</v>
      </c>
      <c r="M55" s="15">
        <f t="shared" si="1"/>
        <v>70600</v>
      </c>
      <c r="N55" s="15">
        <f t="shared" si="3"/>
        <v>73100</v>
      </c>
      <c r="O55" s="15">
        <f t="shared" si="4"/>
        <v>0</v>
      </c>
      <c r="P55" s="15">
        <f t="shared" si="5"/>
        <v>73100</v>
      </c>
    </row>
    <row r="56" spans="1:16" x14ac:dyDescent="0.25">
      <c r="A56" s="8" t="s">
        <v>145</v>
      </c>
      <c r="B56" s="9" t="s">
        <v>146</v>
      </c>
      <c r="C56" s="9" t="s">
        <v>147</v>
      </c>
      <c r="D56" s="9" t="s">
        <v>33</v>
      </c>
      <c r="E56" s="9" t="s">
        <v>148</v>
      </c>
      <c r="F56" s="9" t="s">
        <v>45</v>
      </c>
      <c r="G56" s="25">
        <f>18850000/121*100-0.4</f>
        <v>15578511.996694217</v>
      </c>
      <c r="H56" s="13">
        <v>0</v>
      </c>
      <c r="I56" s="13">
        <f t="shared" si="9"/>
        <v>16015060</v>
      </c>
      <c r="J56" s="13">
        <f t="shared" si="10"/>
        <v>0</v>
      </c>
      <c r="K56" s="14">
        <f t="shared" si="0"/>
        <v>16638700</v>
      </c>
      <c r="L56" s="14">
        <f t="shared" si="2"/>
        <v>0</v>
      </c>
      <c r="M56" s="15">
        <f t="shared" si="1"/>
        <v>16638700</v>
      </c>
      <c r="N56" s="15">
        <f t="shared" si="3"/>
        <v>17224900</v>
      </c>
      <c r="O56" s="15">
        <f t="shared" si="4"/>
        <v>0</v>
      </c>
      <c r="P56" s="15">
        <f t="shared" si="5"/>
        <v>17224900</v>
      </c>
    </row>
    <row r="57" spans="1:16" x14ac:dyDescent="0.25">
      <c r="A57" s="28" t="s">
        <v>14</v>
      </c>
      <c r="B57" s="9" t="s">
        <v>149</v>
      </c>
      <c r="C57" s="9" t="s">
        <v>147</v>
      </c>
      <c r="D57" s="9" t="s">
        <v>33</v>
      </c>
      <c r="E57" s="9" t="s">
        <v>150</v>
      </c>
      <c r="F57" s="9" t="s">
        <v>60</v>
      </c>
      <c r="G57" s="13">
        <v>0</v>
      </c>
      <c r="H57" s="29">
        <v>250000</v>
      </c>
      <c r="I57" s="13">
        <f t="shared" si="9"/>
        <v>0</v>
      </c>
      <c r="J57" s="13">
        <f t="shared" si="10"/>
        <v>253878</v>
      </c>
      <c r="K57" s="14">
        <f t="shared" si="0"/>
        <v>0</v>
      </c>
      <c r="L57" s="14">
        <f t="shared" si="2"/>
        <v>264500</v>
      </c>
      <c r="M57" s="15">
        <f t="shared" si="1"/>
        <v>264500</v>
      </c>
      <c r="N57" s="15">
        <f t="shared" si="3"/>
        <v>0</v>
      </c>
      <c r="O57" s="15">
        <f t="shared" si="4"/>
        <v>272300</v>
      </c>
      <c r="P57" s="15">
        <f t="shared" si="5"/>
        <v>272300</v>
      </c>
    </row>
    <row r="58" spans="1:16" x14ac:dyDescent="0.25">
      <c r="A58" s="17" t="s">
        <v>151</v>
      </c>
      <c r="B58" s="9" t="s">
        <v>152</v>
      </c>
      <c r="C58" s="9" t="s">
        <v>153</v>
      </c>
      <c r="D58" s="9" t="s">
        <v>33</v>
      </c>
      <c r="E58" s="9" t="s">
        <v>154</v>
      </c>
      <c r="F58" s="9" t="s">
        <v>45</v>
      </c>
      <c r="G58" s="19">
        <v>380000</v>
      </c>
      <c r="H58" s="13">
        <v>0</v>
      </c>
      <c r="I58" s="13">
        <f t="shared" si="9"/>
        <v>390649</v>
      </c>
      <c r="J58" s="13">
        <f t="shared" si="10"/>
        <v>0</v>
      </c>
      <c r="K58" s="14">
        <f t="shared" si="0"/>
        <v>405900</v>
      </c>
      <c r="L58" s="14">
        <f t="shared" si="2"/>
        <v>0</v>
      </c>
      <c r="M58" s="15">
        <f t="shared" si="1"/>
        <v>405900</v>
      </c>
      <c r="N58" s="15">
        <f t="shared" si="3"/>
        <v>420200</v>
      </c>
      <c r="O58" s="15">
        <f t="shared" si="4"/>
        <v>0</v>
      </c>
      <c r="P58" s="15">
        <f t="shared" si="5"/>
        <v>420200</v>
      </c>
    </row>
    <row r="59" spans="1:16" x14ac:dyDescent="0.25">
      <c r="A59" s="8" t="s">
        <v>24</v>
      </c>
      <c r="B59" s="9" t="s">
        <v>155</v>
      </c>
      <c r="C59" s="10"/>
      <c r="D59" s="9" t="s">
        <v>33</v>
      </c>
      <c r="E59" s="9" t="s">
        <v>156</v>
      </c>
      <c r="F59" s="9" t="s">
        <v>45</v>
      </c>
      <c r="G59" s="19">
        <v>175000</v>
      </c>
      <c r="H59" s="13">
        <v>0</v>
      </c>
      <c r="I59" s="13">
        <f t="shared" si="9"/>
        <v>179904</v>
      </c>
      <c r="J59" s="13">
        <f t="shared" si="10"/>
        <v>0</v>
      </c>
      <c r="K59" s="14">
        <f t="shared" si="0"/>
        <v>186900</v>
      </c>
      <c r="L59" s="14">
        <f t="shared" si="2"/>
        <v>0</v>
      </c>
      <c r="M59" s="15">
        <f t="shared" si="1"/>
        <v>186900</v>
      </c>
      <c r="N59" s="15">
        <f t="shared" si="3"/>
        <v>193500</v>
      </c>
      <c r="O59" s="15">
        <f t="shared" si="4"/>
        <v>0</v>
      </c>
      <c r="P59" s="15">
        <f t="shared" si="5"/>
        <v>193500</v>
      </c>
    </row>
    <row r="60" spans="1:16" x14ac:dyDescent="0.25">
      <c r="A60" s="8"/>
      <c r="B60" s="10" t="s">
        <v>157</v>
      </c>
      <c r="C60" s="10" t="s">
        <v>158</v>
      </c>
      <c r="D60" s="10" t="s">
        <v>159</v>
      </c>
      <c r="E60" s="10" t="s">
        <v>160</v>
      </c>
      <c r="F60" s="10"/>
      <c r="G60" s="99"/>
      <c r="H60" s="14"/>
      <c r="I60" s="14"/>
      <c r="J60" s="14"/>
      <c r="K60" s="14"/>
      <c r="L60" s="14"/>
      <c r="M60" s="100"/>
      <c r="N60" s="100">
        <v>0</v>
      </c>
      <c r="O60" s="100">
        <v>25000</v>
      </c>
      <c r="P60" s="100">
        <f t="shared" si="5"/>
        <v>25000</v>
      </c>
    </row>
    <row r="61" spans="1:16" x14ac:dyDescent="0.25">
      <c r="A61" s="8" t="s">
        <v>20</v>
      </c>
      <c r="B61" s="9" t="s">
        <v>161</v>
      </c>
      <c r="C61" s="9" t="s">
        <v>162</v>
      </c>
      <c r="D61" s="9" t="s">
        <v>33</v>
      </c>
      <c r="E61" s="9" t="s">
        <v>163</v>
      </c>
      <c r="F61" s="9" t="s">
        <v>45</v>
      </c>
      <c r="G61" s="19">
        <v>575000</v>
      </c>
      <c r="H61" s="13">
        <v>0</v>
      </c>
      <c r="I61" s="13">
        <f t="shared" si="9"/>
        <v>591113</v>
      </c>
      <c r="J61" s="13">
        <f t="shared" si="10"/>
        <v>0</v>
      </c>
      <c r="K61" s="14">
        <f t="shared" si="0"/>
        <v>614100</v>
      </c>
      <c r="L61" s="14">
        <f t="shared" si="2"/>
        <v>0</v>
      </c>
      <c r="M61" s="15">
        <f t="shared" si="1"/>
        <v>614100</v>
      </c>
      <c r="N61" s="15">
        <f t="shared" si="3"/>
        <v>635700</v>
      </c>
      <c r="O61" s="15">
        <f t="shared" si="4"/>
        <v>0</v>
      </c>
      <c r="P61" s="15">
        <f t="shared" si="5"/>
        <v>635700</v>
      </c>
    </row>
    <row r="62" spans="1:16" ht="258.75" x14ac:dyDescent="0.25">
      <c r="A62" s="8" t="s">
        <v>14</v>
      </c>
      <c r="B62" s="9" t="s">
        <v>164</v>
      </c>
      <c r="C62" s="9" t="s">
        <v>162</v>
      </c>
      <c r="D62" s="9" t="s">
        <v>33</v>
      </c>
      <c r="E62" s="18" t="s">
        <v>165</v>
      </c>
      <c r="F62" s="9" t="s">
        <v>45</v>
      </c>
      <c r="G62" s="19">
        <v>1225000</v>
      </c>
      <c r="H62" s="13">
        <v>0</v>
      </c>
      <c r="I62" s="13">
        <f t="shared" si="9"/>
        <v>1259327</v>
      </c>
      <c r="J62" s="13">
        <f t="shared" si="10"/>
        <v>0</v>
      </c>
      <c r="K62" s="14">
        <f t="shared" si="0"/>
        <v>1308400</v>
      </c>
      <c r="L62" s="14">
        <f t="shared" si="2"/>
        <v>0</v>
      </c>
      <c r="M62" s="15">
        <f t="shared" si="1"/>
        <v>1308400</v>
      </c>
      <c r="N62" s="15">
        <f t="shared" si="3"/>
        <v>1354500</v>
      </c>
      <c r="O62" s="15">
        <f t="shared" si="4"/>
        <v>0</v>
      </c>
      <c r="P62" s="15">
        <f t="shared" si="5"/>
        <v>1354500</v>
      </c>
    </row>
    <row r="63" spans="1:16" ht="123.75" x14ac:dyDescent="0.25">
      <c r="A63" s="8" t="s">
        <v>14</v>
      </c>
      <c r="B63" s="9" t="s">
        <v>164</v>
      </c>
      <c r="C63" s="9" t="s">
        <v>162</v>
      </c>
      <c r="D63" s="9" t="s">
        <v>33</v>
      </c>
      <c r="E63" s="18" t="s">
        <v>166</v>
      </c>
      <c r="F63" s="9" t="s">
        <v>45</v>
      </c>
      <c r="G63" s="19">
        <v>575000</v>
      </c>
      <c r="H63" s="13">
        <v>0</v>
      </c>
      <c r="I63" s="13">
        <f t="shared" si="9"/>
        <v>591113</v>
      </c>
      <c r="J63" s="13">
        <f t="shared" si="10"/>
        <v>0</v>
      </c>
      <c r="K63" s="14">
        <f t="shared" si="0"/>
        <v>614100</v>
      </c>
      <c r="L63" s="14">
        <f t="shared" si="2"/>
        <v>0</v>
      </c>
      <c r="M63" s="15">
        <f t="shared" si="1"/>
        <v>614100</v>
      </c>
      <c r="N63" s="15">
        <f t="shared" si="3"/>
        <v>635700</v>
      </c>
      <c r="O63" s="15">
        <f t="shared" si="4"/>
        <v>0</v>
      </c>
      <c r="P63" s="15">
        <f t="shared" si="5"/>
        <v>635700</v>
      </c>
    </row>
    <row r="64" spans="1:16" x14ac:dyDescent="0.25">
      <c r="A64" s="30" t="s">
        <v>93</v>
      </c>
      <c r="B64" s="9" t="s">
        <v>167</v>
      </c>
      <c r="C64" s="9" t="s">
        <v>168</v>
      </c>
      <c r="D64" s="9" t="s">
        <v>33</v>
      </c>
      <c r="E64" s="9" t="s">
        <v>169</v>
      </c>
      <c r="F64" s="9" t="s">
        <v>45</v>
      </c>
      <c r="G64" s="25">
        <f>85000/121*100+0.07</f>
        <v>70248.003884297519</v>
      </c>
      <c r="H64" s="13">
        <v>0</v>
      </c>
      <c r="I64" s="13">
        <f t="shared" si="9"/>
        <v>72217</v>
      </c>
      <c r="J64" s="13">
        <f t="shared" si="10"/>
        <v>0</v>
      </c>
      <c r="K64" s="14">
        <f t="shared" si="0"/>
        <v>75000</v>
      </c>
      <c r="L64" s="14">
        <f t="shared" si="2"/>
        <v>0</v>
      </c>
      <c r="M64" s="15">
        <f t="shared" si="1"/>
        <v>75000</v>
      </c>
      <c r="N64" s="15">
        <f t="shared" si="3"/>
        <v>77600</v>
      </c>
      <c r="O64" s="15">
        <f t="shared" si="4"/>
        <v>0</v>
      </c>
      <c r="P64" s="15">
        <f t="shared" si="5"/>
        <v>77600</v>
      </c>
    </row>
    <row r="65" spans="1:16" ht="191.25" x14ac:dyDescent="0.25">
      <c r="A65" s="8" t="s">
        <v>14</v>
      </c>
      <c r="B65" s="9" t="s">
        <v>170</v>
      </c>
      <c r="C65" s="9" t="s">
        <v>171</v>
      </c>
      <c r="D65" s="9" t="s">
        <v>33</v>
      </c>
      <c r="E65" s="18" t="s">
        <v>172</v>
      </c>
      <c r="F65" s="9" t="s">
        <v>35</v>
      </c>
      <c r="G65" s="25">
        <f>19450000/121*100-0.17</f>
        <v>16074379.995289255</v>
      </c>
      <c r="H65" s="12">
        <v>790000</v>
      </c>
      <c r="I65" s="13">
        <f t="shared" si="9"/>
        <v>16524823</v>
      </c>
      <c r="J65" s="13">
        <f>ROUND(H65/122.3*124.4,0)</f>
        <v>803565</v>
      </c>
      <c r="K65" s="14">
        <f t="shared" si="0"/>
        <v>17168300</v>
      </c>
      <c r="L65" s="14">
        <f t="shared" si="2"/>
        <v>837200</v>
      </c>
      <c r="M65" s="15">
        <f t="shared" si="1"/>
        <v>18005500</v>
      </c>
      <c r="N65" s="15">
        <f t="shared" si="3"/>
        <v>17773200</v>
      </c>
      <c r="O65" s="15">
        <f t="shared" si="4"/>
        <v>861700</v>
      </c>
      <c r="P65" s="15">
        <f t="shared" si="5"/>
        <v>18634900</v>
      </c>
    </row>
    <row r="66" spans="1:16" x14ac:dyDescent="0.25">
      <c r="A66" s="8" t="s">
        <v>20</v>
      </c>
      <c r="B66" s="9" t="s">
        <v>173</v>
      </c>
      <c r="C66" s="9" t="s">
        <v>174</v>
      </c>
      <c r="D66" s="9" t="s">
        <v>33</v>
      </c>
      <c r="E66" s="9" t="s">
        <v>175</v>
      </c>
      <c r="F66" s="9" t="s">
        <v>45</v>
      </c>
      <c r="G66" s="19">
        <v>9400000</v>
      </c>
      <c r="H66" s="16">
        <v>0</v>
      </c>
      <c r="I66" s="13">
        <f t="shared" si="9"/>
        <v>9663411</v>
      </c>
      <c r="J66" s="13">
        <f>ROUND(H66/122.5*124.4,0)</f>
        <v>0</v>
      </c>
      <c r="K66" s="14">
        <f t="shared" si="0"/>
        <v>10039700</v>
      </c>
      <c r="L66" s="14">
        <f t="shared" si="2"/>
        <v>0</v>
      </c>
      <c r="M66" s="15">
        <f t="shared" si="1"/>
        <v>10039700</v>
      </c>
      <c r="N66" s="15">
        <f t="shared" si="3"/>
        <v>10393400</v>
      </c>
      <c r="O66" s="15">
        <f t="shared" si="4"/>
        <v>0</v>
      </c>
      <c r="P66" s="15">
        <f t="shared" si="5"/>
        <v>10393400</v>
      </c>
    </row>
    <row r="67" spans="1:16" x14ac:dyDescent="0.25">
      <c r="A67" s="101"/>
      <c r="B67" s="10" t="s">
        <v>176</v>
      </c>
      <c r="C67" s="10" t="s">
        <v>177</v>
      </c>
      <c r="D67" s="10" t="s">
        <v>33</v>
      </c>
      <c r="E67" s="10" t="s">
        <v>178</v>
      </c>
      <c r="F67" s="10"/>
      <c r="G67" s="99"/>
      <c r="H67" s="102"/>
      <c r="I67" s="14"/>
      <c r="J67" s="14"/>
      <c r="K67" s="14"/>
      <c r="L67" s="14"/>
      <c r="M67" s="100"/>
      <c r="N67" s="100">
        <v>0</v>
      </c>
      <c r="O67" s="100">
        <v>50000</v>
      </c>
      <c r="P67" s="100">
        <f t="shared" si="5"/>
        <v>50000</v>
      </c>
    </row>
    <row r="68" spans="1:16" x14ac:dyDescent="0.25">
      <c r="A68" s="8" t="s">
        <v>20</v>
      </c>
      <c r="B68" s="9" t="s">
        <v>179</v>
      </c>
      <c r="C68" s="9" t="s">
        <v>180</v>
      </c>
      <c r="D68" s="9" t="s">
        <v>33</v>
      </c>
      <c r="E68" s="9" t="s">
        <v>181</v>
      </c>
      <c r="F68" s="9" t="s">
        <v>45</v>
      </c>
      <c r="G68" s="19">
        <v>350000</v>
      </c>
      <c r="H68" s="16">
        <v>0</v>
      </c>
      <c r="I68" s="13">
        <f t="shared" si="9"/>
        <v>359808</v>
      </c>
      <c r="J68" s="13">
        <f>ROUND(H68/122.5*124.4,0)</f>
        <v>0</v>
      </c>
      <c r="K68" s="14">
        <f t="shared" si="0"/>
        <v>373800</v>
      </c>
      <c r="L68" s="14">
        <f t="shared" si="2"/>
        <v>0</v>
      </c>
      <c r="M68" s="15">
        <f t="shared" si="1"/>
        <v>373800</v>
      </c>
      <c r="N68" s="15">
        <f t="shared" si="3"/>
        <v>387000</v>
      </c>
      <c r="O68" s="15">
        <f t="shared" si="4"/>
        <v>0</v>
      </c>
      <c r="P68" s="15">
        <f t="shared" si="5"/>
        <v>387000</v>
      </c>
    </row>
    <row r="69" spans="1:16" x14ac:dyDescent="0.25">
      <c r="A69" s="8" t="s">
        <v>20</v>
      </c>
      <c r="B69" s="9" t="s">
        <v>182</v>
      </c>
      <c r="C69" s="9" t="s">
        <v>183</v>
      </c>
      <c r="D69" s="9" t="s">
        <v>33</v>
      </c>
      <c r="E69" s="9" t="s">
        <v>184</v>
      </c>
      <c r="F69" s="9" t="s">
        <v>45</v>
      </c>
      <c r="G69" s="19">
        <v>1550000</v>
      </c>
      <c r="H69" s="16">
        <v>0</v>
      </c>
      <c r="I69" s="13">
        <f t="shared" si="9"/>
        <v>1593435</v>
      </c>
      <c r="J69" s="13">
        <f>ROUND(H69/122.5*124.4,0)</f>
        <v>0</v>
      </c>
      <c r="K69" s="14">
        <f t="shared" si="0"/>
        <v>1655500</v>
      </c>
      <c r="L69" s="14">
        <f t="shared" si="2"/>
        <v>0</v>
      </c>
      <c r="M69" s="15">
        <f t="shared" si="1"/>
        <v>1655500</v>
      </c>
      <c r="N69" s="15">
        <f t="shared" si="3"/>
        <v>1713800</v>
      </c>
      <c r="O69" s="15">
        <f t="shared" si="4"/>
        <v>0</v>
      </c>
      <c r="P69" s="15">
        <f t="shared" si="5"/>
        <v>1713800</v>
      </c>
    </row>
    <row r="70" spans="1:16" x14ac:dyDescent="0.25">
      <c r="A70" s="8" t="s">
        <v>20</v>
      </c>
      <c r="B70" s="9" t="s">
        <v>185</v>
      </c>
      <c r="C70" s="9" t="s">
        <v>186</v>
      </c>
      <c r="D70" s="9" t="s">
        <v>33</v>
      </c>
      <c r="E70" s="9" t="s">
        <v>187</v>
      </c>
      <c r="F70" s="9" t="s">
        <v>45</v>
      </c>
      <c r="G70" s="19">
        <v>3325000</v>
      </c>
      <c r="H70" s="16">
        <v>0</v>
      </c>
      <c r="I70" s="13">
        <f t="shared" si="9"/>
        <v>3418175</v>
      </c>
      <c r="J70" s="13">
        <f>ROUND(H70/122.5*124.4,0)</f>
        <v>0</v>
      </c>
      <c r="K70" s="14">
        <f t="shared" ref="K70:K94" si="11">ROUND(I70/128.4*133.4,-2)</f>
        <v>3551300</v>
      </c>
      <c r="L70" s="14">
        <f t="shared" si="2"/>
        <v>0</v>
      </c>
      <c r="M70" s="15">
        <f t="shared" ref="M70:M103" si="12">K70+L70</f>
        <v>3551300</v>
      </c>
      <c r="N70" s="15">
        <f t="shared" si="3"/>
        <v>3676400</v>
      </c>
      <c r="O70" s="15">
        <f t="shared" si="4"/>
        <v>0</v>
      </c>
      <c r="P70" s="15">
        <f t="shared" si="5"/>
        <v>3676400</v>
      </c>
    </row>
    <row r="71" spans="1:16" x14ac:dyDescent="0.25">
      <c r="A71" s="8" t="s">
        <v>20</v>
      </c>
      <c r="B71" s="9" t="s">
        <v>188</v>
      </c>
      <c r="C71" s="9" t="s">
        <v>189</v>
      </c>
      <c r="D71" s="9" t="s">
        <v>33</v>
      </c>
      <c r="E71" s="9" t="s">
        <v>190</v>
      </c>
      <c r="F71" s="9" t="s">
        <v>35</v>
      </c>
      <c r="G71" s="25">
        <f>5475000/121*100-0.39</f>
        <v>4524792.998429752</v>
      </c>
      <c r="H71" s="12">
        <f>955900/121*100</f>
        <v>790000</v>
      </c>
      <c r="I71" s="13">
        <f t="shared" si="9"/>
        <v>4651589</v>
      </c>
      <c r="J71" s="11">
        <f>ROUND(H71/122.5*124.4,0)+14225</f>
        <v>816478</v>
      </c>
      <c r="K71" s="14">
        <f t="shared" si="11"/>
        <v>4832700</v>
      </c>
      <c r="L71" s="14">
        <f t="shared" ref="L71:L94" si="13">ROUND(J71/124.4*129.6,-2)</f>
        <v>850600</v>
      </c>
      <c r="M71" s="15">
        <f t="shared" si="12"/>
        <v>5683300</v>
      </c>
      <c r="N71" s="15">
        <f t="shared" si="3"/>
        <v>5003000</v>
      </c>
      <c r="O71" s="15">
        <f t="shared" si="4"/>
        <v>875500</v>
      </c>
      <c r="P71" s="15">
        <f t="shared" si="5"/>
        <v>5878500</v>
      </c>
    </row>
    <row r="72" spans="1:16" x14ac:dyDescent="0.25">
      <c r="A72" s="8" t="s">
        <v>14</v>
      </c>
      <c r="B72" s="9" t="s">
        <v>191</v>
      </c>
      <c r="C72" s="9" t="s">
        <v>192</v>
      </c>
      <c r="D72" s="9" t="s">
        <v>33</v>
      </c>
      <c r="E72" s="9" t="s">
        <v>193</v>
      </c>
      <c r="F72" s="9" t="s">
        <v>35</v>
      </c>
      <c r="G72" s="19">
        <v>1450000</v>
      </c>
      <c r="H72" s="16">
        <v>127050</v>
      </c>
      <c r="I72" s="13">
        <f t="shared" si="9"/>
        <v>1490633</v>
      </c>
      <c r="J72" s="13">
        <f>ROUND(H72/122.5*124.4,0)</f>
        <v>129021</v>
      </c>
      <c r="K72" s="14">
        <f t="shared" si="11"/>
        <v>1548700</v>
      </c>
      <c r="L72" s="14">
        <f t="shared" si="13"/>
        <v>134400</v>
      </c>
      <c r="M72" s="15">
        <f t="shared" si="12"/>
        <v>1683100</v>
      </c>
      <c r="N72" s="15">
        <f t="shared" si="3"/>
        <v>1603300</v>
      </c>
      <c r="O72" s="15">
        <f t="shared" si="4"/>
        <v>138300</v>
      </c>
      <c r="P72" s="15">
        <f t="shared" si="5"/>
        <v>1741600</v>
      </c>
    </row>
    <row r="73" spans="1:16" x14ac:dyDescent="0.25">
      <c r="A73" s="8" t="s">
        <v>20</v>
      </c>
      <c r="B73" s="9" t="s">
        <v>194</v>
      </c>
      <c r="C73" s="9" t="s">
        <v>195</v>
      </c>
      <c r="D73" s="9" t="s">
        <v>33</v>
      </c>
      <c r="E73" s="9" t="s">
        <v>196</v>
      </c>
      <c r="F73" s="9" t="s">
        <v>45</v>
      </c>
      <c r="G73" s="19">
        <v>1325000</v>
      </c>
      <c r="H73" s="16">
        <v>0</v>
      </c>
      <c r="I73" s="13">
        <f t="shared" si="9"/>
        <v>1362130</v>
      </c>
      <c r="J73" s="13">
        <f>ROUND(H73/122.5*124.4,0)</f>
        <v>0</v>
      </c>
      <c r="K73" s="14">
        <f t="shared" si="11"/>
        <v>1415200</v>
      </c>
      <c r="L73" s="14">
        <f t="shared" si="13"/>
        <v>0</v>
      </c>
      <c r="M73" s="15">
        <f t="shared" si="12"/>
        <v>1415200</v>
      </c>
      <c r="N73" s="15">
        <f t="shared" ref="N73:N88" si="14">ROUND(K73/133.4*138.1,-2)</f>
        <v>1465100</v>
      </c>
      <c r="O73" s="15">
        <f t="shared" ref="O73:O87" si="15">ROUND(L73/129.6*133.4,-2)</f>
        <v>0</v>
      </c>
      <c r="P73" s="15">
        <f t="shared" ref="P73:P88" si="16">N73+O73</f>
        <v>1465100</v>
      </c>
    </row>
    <row r="74" spans="1:16" x14ac:dyDescent="0.25">
      <c r="A74" s="8" t="s">
        <v>24</v>
      </c>
      <c r="B74" s="9" t="s">
        <v>197</v>
      </c>
      <c r="C74" s="9" t="s">
        <v>198</v>
      </c>
      <c r="D74" s="9" t="s">
        <v>33</v>
      </c>
      <c r="E74" s="9" t="s">
        <v>199</v>
      </c>
      <c r="F74" s="9" t="s">
        <v>45</v>
      </c>
      <c r="G74" s="25">
        <f>675000/121*100-0.24</f>
        <v>557850.99966942146</v>
      </c>
      <c r="H74" s="16">
        <v>0</v>
      </c>
      <c r="I74" s="13">
        <f t="shared" si="9"/>
        <v>573483</v>
      </c>
      <c r="J74" s="13">
        <f>ROUND(H74/122.5*124.4,0)</f>
        <v>0</v>
      </c>
      <c r="K74" s="14">
        <f t="shared" si="11"/>
        <v>595800</v>
      </c>
      <c r="L74" s="14">
        <f t="shared" si="13"/>
        <v>0</v>
      </c>
      <c r="M74" s="15">
        <f t="shared" si="12"/>
        <v>595800</v>
      </c>
      <c r="N74" s="15">
        <f t="shared" si="14"/>
        <v>616800</v>
      </c>
      <c r="O74" s="15">
        <f t="shared" si="15"/>
        <v>0</v>
      </c>
      <c r="P74" s="15">
        <f t="shared" si="16"/>
        <v>616800</v>
      </c>
    </row>
    <row r="75" spans="1:16" x14ac:dyDescent="0.25">
      <c r="A75" s="17"/>
      <c r="B75" s="9" t="s">
        <v>200</v>
      </c>
      <c r="C75" s="9" t="s">
        <v>201</v>
      </c>
      <c r="D75" s="9" t="s">
        <v>33</v>
      </c>
      <c r="E75" s="9" t="s">
        <v>202</v>
      </c>
      <c r="F75" s="9" t="s">
        <v>45</v>
      </c>
      <c r="G75" s="31">
        <f>2575000/121*100-0.17</f>
        <v>2128099.0035537193</v>
      </c>
      <c r="H75" s="21"/>
      <c r="I75" s="13">
        <f t="shared" si="9"/>
        <v>2187733</v>
      </c>
      <c r="J75" s="13">
        <f>ROUND(H75/122.3*124.4,0)</f>
        <v>0</v>
      </c>
      <c r="K75" s="14">
        <f t="shared" si="11"/>
        <v>2272900</v>
      </c>
      <c r="L75" s="14">
        <f t="shared" si="13"/>
        <v>0</v>
      </c>
      <c r="M75" s="15">
        <f t="shared" si="12"/>
        <v>2272900</v>
      </c>
      <c r="N75" s="15">
        <f t="shared" si="14"/>
        <v>2353000</v>
      </c>
      <c r="O75" s="15">
        <f t="shared" si="15"/>
        <v>0</v>
      </c>
      <c r="P75" s="15">
        <f t="shared" si="16"/>
        <v>2353000</v>
      </c>
    </row>
    <row r="76" spans="1:16" x14ac:dyDescent="0.25">
      <c r="A76" s="8" t="s">
        <v>24</v>
      </c>
      <c r="B76" s="9" t="s">
        <v>203</v>
      </c>
      <c r="C76" s="9" t="s">
        <v>204</v>
      </c>
      <c r="D76" s="9" t="s">
        <v>33</v>
      </c>
      <c r="E76" s="9" t="s">
        <v>205</v>
      </c>
      <c r="F76" s="9" t="s">
        <v>45</v>
      </c>
      <c r="G76" s="19">
        <v>650000</v>
      </c>
      <c r="H76" s="13">
        <v>0</v>
      </c>
      <c r="I76" s="13">
        <f t="shared" si="9"/>
        <v>668215</v>
      </c>
      <c r="J76" s="13">
        <f>ROUND(H76/122.5*124.4,0)</f>
        <v>0</v>
      </c>
      <c r="K76" s="14">
        <f t="shared" si="11"/>
        <v>694200</v>
      </c>
      <c r="L76" s="14">
        <f t="shared" si="13"/>
        <v>0</v>
      </c>
      <c r="M76" s="15">
        <f t="shared" si="12"/>
        <v>694200</v>
      </c>
      <c r="N76" s="15">
        <f t="shared" si="14"/>
        <v>718700</v>
      </c>
      <c r="O76" s="15">
        <f t="shared" si="15"/>
        <v>0</v>
      </c>
      <c r="P76" s="15">
        <f t="shared" si="16"/>
        <v>718700</v>
      </c>
    </row>
    <row r="77" spans="1:16" ht="135" x14ac:dyDescent="0.25">
      <c r="A77" s="8" t="s">
        <v>206</v>
      </c>
      <c r="B77" s="9" t="s">
        <v>207</v>
      </c>
      <c r="C77" s="9" t="s">
        <v>208</v>
      </c>
      <c r="D77" s="9" t="s">
        <v>33</v>
      </c>
      <c r="E77" s="18" t="s">
        <v>209</v>
      </c>
      <c r="F77" s="9" t="s">
        <v>60</v>
      </c>
      <c r="G77" s="16">
        <v>0</v>
      </c>
      <c r="H77" s="12">
        <f>465850/121*100</f>
        <v>385000</v>
      </c>
      <c r="I77" s="13">
        <f t="shared" si="9"/>
        <v>0</v>
      </c>
      <c r="J77" s="13">
        <f>ROUND(H77/122.5*124.4,0)</f>
        <v>390971</v>
      </c>
      <c r="K77" s="14">
        <f t="shared" si="11"/>
        <v>0</v>
      </c>
      <c r="L77" s="14">
        <f t="shared" si="13"/>
        <v>407300</v>
      </c>
      <c r="M77" s="15">
        <f t="shared" si="12"/>
        <v>407300</v>
      </c>
      <c r="N77" s="15">
        <f t="shared" si="14"/>
        <v>0</v>
      </c>
      <c r="O77" s="15">
        <f t="shared" si="15"/>
        <v>419200</v>
      </c>
      <c r="P77" s="15">
        <f t="shared" si="16"/>
        <v>419200</v>
      </c>
    </row>
    <row r="78" spans="1:16" ht="146.25" x14ac:dyDescent="0.25">
      <c r="A78" s="8" t="s">
        <v>24</v>
      </c>
      <c r="B78" s="18" t="s">
        <v>210</v>
      </c>
      <c r="C78" s="9" t="s">
        <v>208</v>
      </c>
      <c r="D78" s="9" t="s">
        <v>33</v>
      </c>
      <c r="E78" s="18" t="s">
        <v>211</v>
      </c>
      <c r="F78" s="9" t="s">
        <v>45</v>
      </c>
      <c r="G78" s="25">
        <f>4350000/121*100-0.32</f>
        <v>3595041.0023140498</v>
      </c>
      <c r="H78" s="13">
        <v>0</v>
      </c>
      <c r="I78" s="13">
        <f t="shared" si="9"/>
        <v>3695783</v>
      </c>
      <c r="J78" s="13">
        <f>ROUND(H78/122.5*124.4,0)</f>
        <v>0</v>
      </c>
      <c r="K78" s="14">
        <f t="shared" si="11"/>
        <v>3839700</v>
      </c>
      <c r="L78" s="14">
        <f t="shared" si="13"/>
        <v>0</v>
      </c>
      <c r="M78" s="15">
        <f t="shared" si="12"/>
        <v>3839700</v>
      </c>
      <c r="N78" s="15">
        <f t="shared" si="14"/>
        <v>3975000</v>
      </c>
      <c r="O78" s="15">
        <f t="shared" si="15"/>
        <v>0</v>
      </c>
      <c r="P78" s="15">
        <f t="shared" si="16"/>
        <v>3975000</v>
      </c>
    </row>
    <row r="79" spans="1:16" x14ac:dyDescent="0.25">
      <c r="A79" s="8" t="s">
        <v>14</v>
      </c>
      <c r="B79" s="9" t="s">
        <v>212</v>
      </c>
      <c r="C79" s="9" t="s">
        <v>213</v>
      </c>
      <c r="D79" s="9" t="s">
        <v>159</v>
      </c>
      <c r="E79" s="9" t="s">
        <v>214</v>
      </c>
      <c r="F79" s="9" t="s">
        <v>215</v>
      </c>
      <c r="G79" s="11">
        <v>3850000</v>
      </c>
      <c r="H79" s="12">
        <f>191482+56568</f>
        <v>248050</v>
      </c>
      <c r="I79" s="13">
        <f t="shared" si="9"/>
        <v>3957886</v>
      </c>
      <c r="J79" s="13">
        <f>ROUND(H79/122.5*124.4,0)</f>
        <v>251897</v>
      </c>
      <c r="K79" s="14">
        <f t="shared" si="11"/>
        <v>4112000</v>
      </c>
      <c r="L79" s="14">
        <f t="shared" si="13"/>
        <v>262400</v>
      </c>
      <c r="M79" s="15">
        <f t="shared" si="12"/>
        <v>4374400</v>
      </c>
      <c r="N79" s="15">
        <f t="shared" si="14"/>
        <v>4256900</v>
      </c>
      <c r="O79" s="15">
        <f t="shared" si="15"/>
        <v>270100</v>
      </c>
      <c r="P79" s="15">
        <f t="shared" si="16"/>
        <v>4527000</v>
      </c>
    </row>
    <row r="80" spans="1:16" x14ac:dyDescent="0.25">
      <c r="A80" s="8" t="s">
        <v>14</v>
      </c>
      <c r="B80" s="9" t="s">
        <v>216</v>
      </c>
      <c r="C80" s="9" t="s">
        <v>217</v>
      </c>
      <c r="D80" s="9" t="s">
        <v>159</v>
      </c>
      <c r="E80" s="9" t="s">
        <v>218</v>
      </c>
      <c r="F80" s="9" t="s">
        <v>219</v>
      </c>
      <c r="G80" s="11">
        <v>885000</v>
      </c>
      <c r="H80" s="13">
        <v>0</v>
      </c>
      <c r="I80" s="13">
        <f t="shared" si="9"/>
        <v>909800</v>
      </c>
      <c r="J80" s="13">
        <f>ROUND(H80/122.5*124.4,0)</f>
        <v>0</v>
      </c>
      <c r="K80" s="14">
        <f t="shared" si="11"/>
        <v>945200</v>
      </c>
      <c r="L80" s="14">
        <f t="shared" si="13"/>
        <v>0</v>
      </c>
      <c r="M80" s="15">
        <f t="shared" si="12"/>
        <v>945200</v>
      </c>
      <c r="N80" s="15">
        <f t="shared" si="14"/>
        <v>978500</v>
      </c>
      <c r="O80" s="15">
        <f t="shared" si="15"/>
        <v>0</v>
      </c>
      <c r="P80" s="15">
        <f t="shared" si="16"/>
        <v>978500</v>
      </c>
    </row>
    <row r="81" spans="1:16" x14ac:dyDescent="0.25">
      <c r="A81" s="8" t="s">
        <v>24</v>
      </c>
      <c r="B81" s="9" t="s">
        <v>220</v>
      </c>
      <c r="C81" s="9" t="s">
        <v>221</v>
      </c>
      <c r="D81" s="9" t="s">
        <v>159</v>
      </c>
      <c r="E81" s="9" t="s">
        <v>222</v>
      </c>
      <c r="F81" s="9" t="s">
        <v>215</v>
      </c>
      <c r="G81" s="11">
        <v>230000</v>
      </c>
      <c r="H81" s="12">
        <v>43085</v>
      </c>
      <c r="I81" s="13">
        <f t="shared" si="9"/>
        <v>236445</v>
      </c>
      <c r="J81" s="13">
        <f t="shared" ref="J81:J87" si="17">ROUND(H81/122.5*124.4,0)</f>
        <v>43753</v>
      </c>
      <c r="K81" s="14">
        <f t="shared" si="11"/>
        <v>245700</v>
      </c>
      <c r="L81" s="14">
        <f t="shared" si="13"/>
        <v>45600</v>
      </c>
      <c r="M81" s="15">
        <f t="shared" si="12"/>
        <v>291300</v>
      </c>
      <c r="N81" s="15">
        <f t="shared" si="14"/>
        <v>254400</v>
      </c>
      <c r="O81" s="15">
        <f t="shared" si="15"/>
        <v>46900</v>
      </c>
      <c r="P81" s="15">
        <f t="shared" si="16"/>
        <v>301300</v>
      </c>
    </row>
    <row r="82" spans="1:16" ht="101.25" x14ac:dyDescent="0.25">
      <c r="A82" s="8" t="s">
        <v>20</v>
      </c>
      <c r="B82" s="18" t="s">
        <v>223</v>
      </c>
      <c r="C82" s="18" t="s">
        <v>224</v>
      </c>
      <c r="D82" s="9" t="s">
        <v>159</v>
      </c>
      <c r="E82" s="32" t="s">
        <v>225</v>
      </c>
      <c r="F82" s="9" t="s">
        <v>219</v>
      </c>
      <c r="G82" s="33">
        <f>1600000+1600000+1200000</f>
        <v>4400000</v>
      </c>
      <c r="H82" s="13">
        <v>0</v>
      </c>
      <c r="I82" s="13">
        <f t="shared" si="9"/>
        <v>4523299</v>
      </c>
      <c r="J82" s="13">
        <f t="shared" si="17"/>
        <v>0</v>
      </c>
      <c r="K82" s="14">
        <f t="shared" si="11"/>
        <v>4699400</v>
      </c>
      <c r="L82" s="14">
        <f t="shared" si="13"/>
        <v>0</v>
      </c>
      <c r="M82" s="15">
        <f t="shared" si="12"/>
        <v>4699400</v>
      </c>
      <c r="N82" s="15">
        <f t="shared" si="14"/>
        <v>4865000</v>
      </c>
      <c r="O82" s="15">
        <f t="shared" si="15"/>
        <v>0</v>
      </c>
      <c r="P82" s="15">
        <f t="shared" si="16"/>
        <v>4865000</v>
      </c>
    </row>
    <row r="83" spans="1:16" x14ac:dyDescent="0.25">
      <c r="A83" s="8" t="s">
        <v>20</v>
      </c>
      <c r="B83" s="9" t="s">
        <v>226</v>
      </c>
      <c r="C83" s="9" t="s">
        <v>227</v>
      </c>
      <c r="D83" s="9" t="s">
        <v>159</v>
      </c>
      <c r="E83" s="9" t="s">
        <v>228</v>
      </c>
      <c r="F83" s="9" t="s">
        <v>229</v>
      </c>
      <c r="G83" s="13"/>
      <c r="H83" s="12">
        <v>81675</v>
      </c>
      <c r="I83" s="13">
        <f>ROUND(G83/124*128.4,0)</f>
        <v>0</v>
      </c>
      <c r="J83" s="13">
        <f t="shared" si="17"/>
        <v>82942</v>
      </c>
      <c r="K83" s="14">
        <f t="shared" si="11"/>
        <v>0</v>
      </c>
      <c r="L83" s="14">
        <f t="shared" si="13"/>
        <v>86400</v>
      </c>
      <c r="M83" s="15">
        <f t="shared" si="12"/>
        <v>86400</v>
      </c>
      <c r="N83" s="15">
        <f t="shared" si="14"/>
        <v>0</v>
      </c>
      <c r="O83" s="15">
        <f t="shared" si="15"/>
        <v>88900</v>
      </c>
      <c r="P83" s="15">
        <f t="shared" si="16"/>
        <v>88900</v>
      </c>
    </row>
    <row r="84" spans="1:16" x14ac:dyDescent="0.25">
      <c r="A84" s="8" t="s">
        <v>14</v>
      </c>
      <c r="B84" s="9" t="s">
        <v>230</v>
      </c>
      <c r="C84" s="9" t="s">
        <v>231</v>
      </c>
      <c r="D84" s="9" t="s">
        <v>159</v>
      </c>
      <c r="E84" s="9" t="s">
        <v>232</v>
      </c>
      <c r="F84" s="9" t="s">
        <v>219</v>
      </c>
      <c r="G84" s="34">
        <v>4975000</v>
      </c>
      <c r="H84" s="13">
        <v>0</v>
      </c>
      <c r="I84" s="13">
        <f>ROUND(G84/124*128.4,0)</f>
        <v>5151532</v>
      </c>
      <c r="J84" s="13">
        <f t="shared" si="17"/>
        <v>0</v>
      </c>
      <c r="K84" s="14">
        <f t="shared" si="11"/>
        <v>5352100</v>
      </c>
      <c r="L84" s="14">
        <f t="shared" si="13"/>
        <v>0</v>
      </c>
      <c r="M84" s="15">
        <f t="shared" si="12"/>
        <v>5352100</v>
      </c>
      <c r="N84" s="15">
        <f t="shared" si="14"/>
        <v>5540700</v>
      </c>
      <c r="O84" s="15">
        <f t="shared" si="15"/>
        <v>0</v>
      </c>
      <c r="P84" s="15">
        <f t="shared" si="16"/>
        <v>5540700</v>
      </c>
    </row>
    <row r="85" spans="1:16" x14ac:dyDescent="0.25">
      <c r="A85" s="8" t="s">
        <v>14</v>
      </c>
      <c r="B85" s="9" t="s">
        <v>230</v>
      </c>
      <c r="C85" s="9" t="s">
        <v>231</v>
      </c>
      <c r="D85" s="9" t="s">
        <v>159</v>
      </c>
      <c r="E85" s="9" t="s">
        <v>233</v>
      </c>
      <c r="F85" s="9" t="s">
        <v>229</v>
      </c>
      <c r="G85" s="16"/>
      <c r="H85" s="12">
        <v>235950</v>
      </c>
      <c r="I85" s="13">
        <f>ROUND(G85/124.9*128.4,0)</f>
        <v>0</v>
      </c>
      <c r="J85" s="13">
        <f t="shared" si="17"/>
        <v>239610</v>
      </c>
      <c r="K85" s="14">
        <f t="shared" si="11"/>
        <v>0</v>
      </c>
      <c r="L85" s="14">
        <f t="shared" si="13"/>
        <v>249600</v>
      </c>
      <c r="M85" s="15">
        <f t="shared" si="12"/>
        <v>249600</v>
      </c>
      <c r="N85" s="15">
        <f t="shared" si="14"/>
        <v>0</v>
      </c>
      <c r="O85" s="15">
        <f t="shared" si="15"/>
        <v>256900</v>
      </c>
      <c r="P85" s="15">
        <f t="shared" si="16"/>
        <v>256900</v>
      </c>
    </row>
    <row r="86" spans="1:16" x14ac:dyDescent="0.25">
      <c r="A86" s="8"/>
      <c r="B86" s="9" t="s">
        <v>230</v>
      </c>
      <c r="C86" s="9" t="s">
        <v>231</v>
      </c>
      <c r="D86" s="9" t="s">
        <v>159</v>
      </c>
      <c r="E86" s="9" t="s">
        <v>234</v>
      </c>
      <c r="F86" s="9" t="s">
        <v>219</v>
      </c>
      <c r="G86" s="12">
        <v>4661900</v>
      </c>
      <c r="H86" s="13">
        <v>60000</v>
      </c>
      <c r="I86" s="13">
        <f>ROUND(G86/124.9*128.4,0)</f>
        <v>4792538</v>
      </c>
      <c r="J86" s="26">
        <v>60000</v>
      </c>
      <c r="K86" s="14">
        <f>ROUND(I86/128.4*133.4,-2)</f>
        <v>4979200</v>
      </c>
      <c r="L86" s="14">
        <f>ROUND(J86/124.4*129.6,-2)</f>
        <v>62500</v>
      </c>
      <c r="M86" s="15">
        <f t="shared" si="12"/>
        <v>5041700</v>
      </c>
      <c r="N86" s="15">
        <f t="shared" si="14"/>
        <v>5154600</v>
      </c>
      <c r="O86" s="15">
        <f t="shared" si="15"/>
        <v>64300</v>
      </c>
      <c r="P86" s="15">
        <f t="shared" si="16"/>
        <v>5218900</v>
      </c>
    </row>
    <row r="87" spans="1:16" x14ac:dyDescent="0.25">
      <c r="A87" s="8" t="s">
        <v>14</v>
      </c>
      <c r="B87" s="9" t="s">
        <v>235</v>
      </c>
      <c r="C87" s="9" t="s">
        <v>236</v>
      </c>
      <c r="D87" s="9" t="s">
        <v>159</v>
      </c>
      <c r="E87" s="9" t="s">
        <v>237</v>
      </c>
      <c r="F87" s="9" t="s">
        <v>219</v>
      </c>
      <c r="G87" s="11">
        <v>1150000</v>
      </c>
      <c r="H87" s="13">
        <v>0</v>
      </c>
      <c r="I87" s="13">
        <f>ROUND(G87/124.9*128.4,0)</f>
        <v>1182226</v>
      </c>
      <c r="J87" s="13">
        <f t="shared" si="17"/>
        <v>0</v>
      </c>
      <c r="K87" s="14">
        <f t="shared" si="11"/>
        <v>1228300</v>
      </c>
      <c r="L87" s="14">
        <f t="shared" si="13"/>
        <v>0</v>
      </c>
      <c r="M87" s="15">
        <f t="shared" si="12"/>
        <v>1228300</v>
      </c>
      <c r="N87" s="15">
        <f t="shared" si="14"/>
        <v>1271600</v>
      </c>
      <c r="O87" s="15">
        <f t="shared" si="15"/>
        <v>0</v>
      </c>
      <c r="P87" s="15">
        <f t="shared" si="16"/>
        <v>1271600</v>
      </c>
    </row>
    <row r="88" spans="1:16" x14ac:dyDescent="0.25">
      <c r="A88" s="35"/>
      <c r="B88" s="36"/>
      <c r="C88" s="37"/>
      <c r="D88" s="37"/>
      <c r="E88" s="38" t="s">
        <v>238</v>
      </c>
      <c r="F88" s="38"/>
      <c r="G88" s="21"/>
      <c r="H88" s="21"/>
      <c r="I88" s="21"/>
      <c r="J88" s="21"/>
      <c r="K88" s="21">
        <v>8690000</v>
      </c>
      <c r="L88" s="21">
        <v>0</v>
      </c>
      <c r="M88" s="39">
        <f>K88+L88</f>
        <v>8690000</v>
      </c>
      <c r="N88" s="40">
        <f t="shared" si="14"/>
        <v>8996200</v>
      </c>
      <c r="O88" s="40">
        <v>0</v>
      </c>
      <c r="P88" s="40">
        <f t="shared" si="16"/>
        <v>8996200</v>
      </c>
    </row>
    <row r="89" spans="1:16" x14ac:dyDescent="0.25">
      <c r="A89" s="35"/>
      <c r="B89" s="41" t="s">
        <v>239</v>
      </c>
      <c r="C89" s="42"/>
      <c r="D89" s="42"/>
      <c r="E89" s="43"/>
      <c r="F89" s="44"/>
      <c r="G89" s="45">
        <f t="shared" ref="G89:M89" si="18">SUM(G6:G88)</f>
        <v>302584550.00107443</v>
      </c>
      <c r="H89" s="45">
        <f t="shared" si="18"/>
        <v>12106825</v>
      </c>
      <c r="I89" s="45">
        <f t="shared" si="18"/>
        <v>311254758</v>
      </c>
      <c r="J89" s="45">
        <f t="shared" si="18"/>
        <v>12571643</v>
      </c>
      <c r="K89" s="45">
        <f t="shared" si="18"/>
        <v>332065300</v>
      </c>
      <c r="L89" s="45">
        <f t="shared" si="18"/>
        <v>13096900</v>
      </c>
      <c r="M89" s="45">
        <f t="shared" si="18"/>
        <v>345162200</v>
      </c>
      <c r="N89" s="46">
        <f>SUM(N6:N88)</f>
        <v>343764700</v>
      </c>
      <c r="O89" s="46">
        <f>SUM(O6:O88)</f>
        <v>13555800</v>
      </c>
      <c r="P89" s="46">
        <f>SUM(P1:P88)</f>
        <v>357322526</v>
      </c>
    </row>
    <row r="90" spans="1:16" x14ac:dyDescent="0.25">
      <c r="A90" s="28"/>
      <c r="B90" s="47" t="s">
        <v>240</v>
      </c>
      <c r="C90" s="47"/>
      <c r="D90" s="47"/>
      <c r="E90" s="48"/>
      <c r="F90" s="49"/>
      <c r="G90" s="50"/>
      <c r="H90" s="50"/>
      <c r="I90" s="50"/>
      <c r="J90" s="50"/>
      <c r="K90" s="50"/>
      <c r="L90" s="50"/>
      <c r="M90" s="51"/>
      <c r="N90" s="15"/>
      <c r="O90" s="15"/>
      <c r="P90" s="15"/>
    </row>
    <row r="91" spans="1:16" x14ac:dyDescent="0.25">
      <c r="A91" s="30" t="s">
        <v>145</v>
      </c>
      <c r="B91" s="9" t="s">
        <v>241</v>
      </c>
      <c r="C91" s="9" t="s">
        <v>242</v>
      </c>
      <c r="D91" s="9" t="s">
        <v>17</v>
      </c>
      <c r="E91" s="9" t="s">
        <v>243</v>
      </c>
      <c r="F91" s="9" t="s">
        <v>244</v>
      </c>
      <c r="G91" s="11">
        <v>8075000</v>
      </c>
      <c r="H91" s="16">
        <v>1210000</v>
      </c>
      <c r="I91" s="13">
        <f>ROUND(G91/124.9*128.4,0)</f>
        <v>8301281</v>
      </c>
      <c r="J91" s="13">
        <f>ROUND(H91/122.5*124.4,0)</f>
        <v>1228767</v>
      </c>
      <c r="K91" s="14">
        <f t="shared" ref="K91:K124" si="19">ROUND(I91/128.4*133.4,-2)</f>
        <v>8624500</v>
      </c>
      <c r="L91" s="14">
        <f t="shared" ref="L91:L125" si="20">ROUND(J91/124.4*129.6,-2)</f>
        <v>1280100</v>
      </c>
      <c r="M91" s="52">
        <f t="shared" ref="M91:M125" si="21">K91+L91</f>
        <v>9904600</v>
      </c>
      <c r="N91" s="15">
        <f t="shared" ref="N91:N125" si="22">ROUND(K91/133.4*138.1,-2)</f>
        <v>8928400</v>
      </c>
      <c r="O91" s="15">
        <f t="shared" ref="O91:O125" si="23">ROUND(L91/129.6*133.4,-2)</f>
        <v>1317600</v>
      </c>
      <c r="P91" s="15">
        <f t="shared" ref="P91:P125" si="24">N91+O91</f>
        <v>10246000</v>
      </c>
    </row>
    <row r="92" spans="1:16" ht="157.5" x14ac:dyDescent="0.25">
      <c r="A92" s="30" t="s">
        <v>145</v>
      </c>
      <c r="B92" s="9" t="s">
        <v>245</v>
      </c>
      <c r="C92" s="9" t="s">
        <v>16</v>
      </c>
      <c r="D92" s="9" t="s">
        <v>17</v>
      </c>
      <c r="E92" s="18" t="s">
        <v>246</v>
      </c>
      <c r="F92" s="9" t="s">
        <v>247</v>
      </c>
      <c r="G92" s="11">
        <v>7600000</v>
      </c>
      <c r="H92" s="53">
        <v>1573000</v>
      </c>
      <c r="I92" s="13">
        <f>ROUND(G92/124.9*128.4,0)</f>
        <v>7812970</v>
      </c>
      <c r="J92" s="13">
        <f>ROUND(H92/122.5*124.4,0)</f>
        <v>1597398</v>
      </c>
      <c r="K92" s="14">
        <f t="shared" si="19"/>
        <v>8117200</v>
      </c>
      <c r="L92" s="14">
        <f t="shared" si="20"/>
        <v>1664200</v>
      </c>
      <c r="M92" s="52">
        <f t="shared" si="21"/>
        <v>9781400</v>
      </c>
      <c r="N92" s="15">
        <f t="shared" si="22"/>
        <v>8403200</v>
      </c>
      <c r="O92" s="15">
        <f t="shared" si="23"/>
        <v>1713000</v>
      </c>
      <c r="P92" s="15">
        <f t="shared" si="24"/>
        <v>10116200</v>
      </c>
    </row>
    <row r="93" spans="1:16" x14ac:dyDescent="0.25">
      <c r="A93" s="30" t="s">
        <v>145</v>
      </c>
      <c r="B93" s="9" t="s">
        <v>248</v>
      </c>
      <c r="C93" s="9" t="s">
        <v>32</v>
      </c>
      <c r="D93" s="9" t="s">
        <v>33</v>
      </c>
      <c r="E93" s="22" t="s">
        <v>249</v>
      </c>
      <c r="F93" s="9" t="s">
        <v>38</v>
      </c>
      <c r="G93" s="19">
        <v>4650000</v>
      </c>
      <c r="H93" s="16">
        <v>726000</v>
      </c>
      <c r="I93" s="13">
        <f>ROUND(G93/124.9*128.4,0)</f>
        <v>4780304</v>
      </c>
      <c r="J93" s="13">
        <f>ROUND(H93/122.5*124.4,0)</f>
        <v>737260</v>
      </c>
      <c r="K93" s="14">
        <f t="shared" si="19"/>
        <v>4966500</v>
      </c>
      <c r="L93" s="14">
        <f t="shared" si="20"/>
        <v>768100</v>
      </c>
      <c r="M93" s="52">
        <f t="shared" si="21"/>
        <v>5734600</v>
      </c>
      <c r="N93" s="15">
        <f t="shared" si="22"/>
        <v>5141500</v>
      </c>
      <c r="O93" s="15">
        <f t="shared" si="23"/>
        <v>790600</v>
      </c>
      <c r="P93" s="15">
        <f t="shared" si="24"/>
        <v>5932100</v>
      </c>
    </row>
    <row r="94" spans="1:16" x14ac:dyDescent="0.25">
      <c r="A94" s="30" t="s">
        <v>145</v>
      </c>
      <c r="B94" s="9" t="s">
        <v>250</v>
      </c>
      <c r="C94" s="9" t="s">
        <v>251</v>
      </c>
      <c r="D94" s="9" t="s">
        <v>33</v>
      </c>
      <c r="E94" s="10" t="s">
        <v>252</v>
      </c>
      <c r="F94" s="9" t="s">
        <v>35</v>
      </c>
      <c r="G94" s="19">
        <v>3550000</v>
      </c>
      <c r="H94" s="16">
        <v>229900</v>
      </c>
      <c r="I94" s="13">
        <f>ROUND(G94/124.9*128.4,0)</f>
        <v>3649480</v>
      </c>
      <c r="J94" s="13">
        <f>ROUND(H94/122.5*124.4,0)</f>
        <v>233466</v>
      </c>
      <c r="K94" s="14">
        <f t="shared" si="19"/>
        <v>3791600</v>
      </c>
      <c r="L94" s="14">
        <f t="shared" si="20"/>
        <v>243200</v>
      </c>
      <c r="M94" s="52">
        <f t="shared" si="21"/>
        <v>4034800</v>
      </c>
      <c r="N94" s="15">
        <f t="shared" si="22"/>
        <v>3925200</v>
      </c>
      <c r="O94" s="15">
        <f t="shared" si="23"/>
        <v>250300</v>
      </c>
      <c r="P94" s="15">
        <f t="shared" si="24"/>
        <v>4175500</v>
      </c>
    </row>
    <row r="95" spans="1:16" x14ac:dyDescent="0.25">
      <c r="A95" s="30" t="s">
        <v>145</v>
      </c>
      <c r="B95" s="9" t="s">
        <v>253</v>
      </c>
      <c r="C95" s="9" t="s">
        <v>254</v>
      </c>
      <c r="D95" s="9" t="s">
        <v>33</v>
      </c>
      <c r="E95" s="9" t="s">
        <v>255</v>
      </c>
      <c r="F95" s="9" t="s">
        <v>35</v>
      </c>
      <c r="G95" s="19">
        <v>36000000</v>
      </c>
      <c r="H95" s="16">
        <v>6050000</v>
      </c>
      <c r="I95" s="13">
        <f>ROUND(G95/124.9*128.4,0)</f>
        <v>37008807</v>
      </c>
      <c r="J95" s="13">
        <f>ROUND(H95/122.5*124.4,0)</f>
        <v>6143837</v>
      </c>
      <c r="K95" s="14">
        <f t="shared" si="19"/>
        <v>38450000</v>
      </c>
      <c r="L95" s="14">
        <f t="shared" si="20"/>
        <v>6400700</v>
      </c>
      <c r="M95" s="52">
        <f t="shared" si="21"/>
        <v>44850700</v>
      </c>
      <c r="N95" s="15">
        <f t="shared" si="22"/>
        <v>39804700</v>
      </c>
      <c r="O95" s="15">
        <f t="shared" si="23"/>
        <v>6588400</v>
      </c>
      <c r="P95" s="15">
        <f t="shared" si="24"/>
        <v>46393100</v>
      </c>
    </row>
    <row r="96" spans="1:16" x14ac:dyDescent="0.25">
      <c r="A96" s="30" t="s">
        <v>145</v>
      </c>
      <c r="B96" s="9" t="s">
        <v>256</v>
      </c>
      <c r="C96" s="9" t="s">
        <v>257</v>
      </c>
      <c r="D96" s="9" t="s">
        <v>33</v>
      </c>
      <c r="E96" s="9" t="s">
        <v>258</v>
      </c>
      <c r="F96" s="9" t="s">
        <v>35</v>
      </c>
      <c r="G96" s="19">
        <v>3860000</v>
      </c>
      <c r="H96" s="16">
        <v>665500</v>
      </c>
      <c r="I96" s="13">
        <f t="shared" ref="I96:I102" si="25">ROUND(G96/124.9*128.4,0)</f>
        <v>3968167</v>
      </c>
      <c r="J96" s="13">
        <f t="shared" ref="J96:J122" si="26">ROUND(H96/122.5*124.4,0)</f>
        <v>675822</v>
      </c>
      <c r="K96" s="14">
        <f t="shared" si="19"/>
        <v>4122700</v>
      </c>
      <c r="L96" s="14">
        <f t="shared" si="20"/>
        <v>704100</v>
      </c>
      <c r="M96" s="52">
        <f t="shared" si="21"/>
        <v>4826800</v>
      </c>
      <c r="N96" s="15">
        <f t="shared" si="22"/>
        <v>4268000</v>
      </c>
      <c r="O96" s="15">
        <f t="shared" si="23"/>
        <v>724700</v>
      </c>
      <c r="P96" s="15">
        <f t="shared" si="24"/>
        <v>4992700</v>
      </c>
    </row>
    <row r="97" spans="1:16" x14ac:dyDescent="0.25">
      <c r="A97" s="30" t="s">
        <v>145</v>
      </c>
      <c r="B97" s="9" t="s">
        <v>259</v>
      </c>
      <c r="C97" s="9" t="s">
        <v>260</v>
      </c>
      <c r="D97" s="9" t="s">
        <v>33</v>
      </c>
      <c r="E97" s="22" t="s">
        <v>261</v>
      </c>
      <c r="F97" s="22" t="s">
        <v>45</v>
      </c>
      <c r="G97" s="19">
        <v>6740000</v>
      </c>
      <c r="H97" s="13">
        <v>0</v>
      </c>
      <c r="I97" s="13">
        <f t="shared" si="25"/>
        <v>6928871</v>
      </c>
      <c r="J97" s="13">
        <f t="shared" si="26"/>
        <v>0</v>
      </c>
      <c r="K97" s="14">
        <f t="shared" si="19"/>
        <v>7198700</v>
      </c>
      <c r="L97" s="14">
        <f t="shared" si="20"/>
        <v>0</v>
      </c>
      <c r="M97" s="52">
        <f t="shared" si="21"/>
        <v>7198700</v>
      </c>
      <c r="N97" s="15">
        <f t="shared" si="22"/>
        <v>7452300</v>
      </c>
      <c r="O97" s="15">
        <f t="shared" si="23"/>
        <v>0</v>
      </c>
      <c r="P97" s="15">
        <f t="shared" si="24"/>
        <v>7452300</v>
      </c>
    </row>
    <row r="98" spans="1:16" x14ac:dyDescent="0.25">
      <c r="A98" s="30" t="s">
        <v>145</v>
      </c>
      <c r="B98" s="9" t="s">
        <v>259</v>
      </c>
      <c r="C98" s="9" t="s">
        <v>260</v>
      </c>
      <c r="D98" s="9" t="s">
        <v>33</v>
      </c>
      <c r="E98" s="9" t="s">
        <v>261</v>
      </c>
      <c r="F98" s="9" t="s">
        <v>60</v>
      </c>
      <c r="G98" s="13"/>
      <c r="H98" s="16">
        <v>992200</v>
      </c>
      <c r="I98" s="13">
        <f t="shared" si="25"/>
        <v>0</v>
      </c>
      <c r="J98" s="13">
        <f t="shared" si="26"/>
        <v>1007589</v>
      </c>
      <c r="K98" s="14">
        <f t="shared" si="19"/>
        <v>0</v>
      </c>
      <c r="L98" s="14">
        <f t="shared" si="20"/>
        <v>1049700</v>
      </c>
      <c r="M98" s="52">
        <f t="shared" si="21"/>
        <v>1049700</v>
      </c>
      <c r="N98" s="15">
        <f t="shared" si="22"/>
        <v>0</v>
      </c>
      <c r="O98" s="15">
        <f t="shared" si="23"/>
        <v>1080500</v>
      </c>
      <c r="P98" s="15">
        <f t="shared" si="24"/>
        <v>1080500</v>
      </c>
    </row>
    <row r="99" spans="1:16" ht="22.5" x14ac:dyDescent="0.25">
      <c r="A99" s="30" t="s">
        <v>145</v>
      </c>
      <c r="B99" s="18" t="s">
        <v>262</v>
      </c>
      <c r="C99" s="18" t="s">
        <v>263</v>
      </c>
      <c r="D99" s="9" t="s">
        <v>33</v>
      </c>
      <c r="E99" s="9" t="s">
        <v>264</v>
      </c>
      <c r="F99" s="9" t="s">
        <v>35</v>
      </c>
      <c r="G99" s="19">
        <v>6050000</v>
      </c>
      <c r="H99" s="16">
        <v>907500</v>
      </c>
      <c r="I99" s="13">
        <f t="shared" si="25"/>
        <v>6219536</v>
      </c>
      <c r="J99" s="13">
        <f t="shared" si="26"/>
        <v>921576</v>
      </c>
      <c r="K99" s="14">
        <f t="shared" si="19"/>
        <v>6461700</v>
      </c>
      <c r="L99" s="14">
        <f t="shared" si="20"/>
        <v>960100</v>
      </c>
      <c r="M99" s="52">
        <f t="shared" si="21"/>
        <v>7421800</v>
      </c>
      <c r="N99" s="15">
        <f t="shared" si="22"/>
        <v>6689400</v>
      </c>
      <c r="O99" s="15">
        <f t="shared" si="23"/>
        <v>988300</v>
      </c>
      <c r="P99" s="15">
        <f t="shared" si="24"/>
        <v>7677700</v>
      </c>
    </row>
    <row r="100" spans="1:16" x14ac:dyDescent="0.25">
      <c r="A100" s="30" t="s">
        <v>145</v>
      </c>
      <c r="B100" s="9" t="s">
        <v>265</v>
      </c>
      <c r="C100" s="9" t="s">
        <v>76</v>
      </c>
      <c r="D100" s="9" t="s">
        <v>33</v>
      </c>
      <c r="E100" s="9" t="s">
        <v>266</v>
      </c>
      <c r="F100" s="9" t="s">
        <v>45</v>
      </c>
      <c r="G100" s="19">
        <v>1150000</v>
      </c>
      <c r="H100" s="13">
        <v>0</v>
      </c>
      <c r="I100" s="13">
        <f t="shared" si="25"/>
        <v>1182226</v>
      </c>
      <c r="J100" s="13">
        <f t="shared" si="26"/>
        <v>0</v>
      </c>
      <c r="K100" s="14">
        <f t="shared" si="19"/>
        <v>1228300</v>
      </c>
      <c r="L100" s="14">
        <f t="shared" si="20"/>
        <v>0</v>
      </c>
      <c r="M100" s="52">
        <f t="shared" si="21"/>
        <v>1228300</v>
      </c>
      <c r="N100" s="15">
        <f t="shared" si="22"/>
        <v>1271600</v>
      </c>
      <c r="O100" s="15">
        <f t="shared" si="23"/>
        <v>0</v>
      </c>
      <c r="P100" s="15">
        <f t="shared" si="24"/>
        <v>1271600</v>
      </c>
    </row>
    <row r="101" spans="1:16" x14ac:dyDescent="0.25">
      <c r="A101" s="30" t="s">
        <v>145</v>
      </c>
      <c r="B101" s="9" t="s">
        <v>267</v>
      </c>
      <c r="C101" s="9" t="s">
        <v>268</v>
      </c>
      <c r="D101" s="22" t="s">
        <v>33</v>
      </c>
      <c r="E101" s="9" t="s">
        <v>269</v>
      </c>
      <c r="F101" s="9" t="s">
        <v>45</v>
      </c>
      <c r="G101" s="19">
        <v>4975000</v>
      </c>
      <c r="H101" s="13">
        <v>0</v>
      </c>
      <c r="I101" s="13">
        <f t="shared" si="25"/>
        <v>5114412</v>
      </c>
      <c r="J101" s="13">
        <f t="shared" si="26"/>
        <v>0</v>
      </c>
      <c r="K101" s="14">
        <f t="shared" si="19"/>
        <v>5313600</v>
      </c>
      <c r="L101" s="14">
        <f t="shared" si="20"/>
        <v>0</v>
      </c>
      <c r="M101" s="52">
        <f t="shared" si="21"/>
        <v>5313600</v>
      </c>
      <c r="N101" s="15">
        <f t="shared" si="22"/>
        <v>5500800</v>
      </c>
      <c r="O101" s="15">
        <f t="shared" si="23"/>
        <v>0</v>
      </c>
      <c r="P101" s="15">
        <f t="shared" si="24"/>
        <v>5500800</v>
      </c>
    </row>
    <row r="102" spans="1:16" x14ac:dyDescent="0.25">
      <c r="A102" s="30" t="s">
        <v>145</v>
      </c>
      <c r="B102" s="9" t="s">
        <v>267</v>
      </c>
      <c r="C102" s="9" t="s">
        <v>268</v>
      </c>
      <c r="D102" s="22" t="s">
        <v>33</v>
      </c>
      <c r="E102" s="54" t="s">
        <v>269</v>
      </c>
      <c r="F102" s="9" t="s">
        <v>60</v>
      </c>
      <c r="G102" s="13"/>
      <c r="H102" s="16">
        <v>1089000</v>
      </c>
      <c r="I102" s="13">
        <f t="shared" si="25"/>
        <v>0</v>
      </c>
      <c r="J102" s="13">
        <f t="shared" si="26"/>
        <v>1105891</v>
      </c>
      <c r="K102" s="14">
        <f t="shared" si="19"/>
        <v>0</v>
      </c>
      <c r="L102" s="14">
        <f t="shared" si="20"/>
        <v>1152100</v>
      </c>
      <c r="M102" s="52">
        <f t="shared" si="21"/>
        <v>1152100</v>
      </c>
      <c r="N102" s="15">
        <f t="shared" si="22"/>
        <v>0</v>
      </c>
      <c r="O102" s="15">
        <f t="shared" si="23"/>
        <v>1185900</v>
      </c>
      <c r="P102" s="15">
        <f t="shared" si="24"/>
        <v>1185900</v>
      </c>
    </row>
    <row r="103" spans="1:16" x14ac:dyDescent="0.25">
      <c r="A103" s="30" t="s">
        <v>145</v>
      </c>
      <c r="B103" s="9" t="s">
        <v>270</v>
      </c>
      <c r="C103" s="9" t="s">
        <v>271</v>
      </c>
      <c r="D103" s="9" t="s">
        <v>33</v>
      </c>
      <c r="E103" s="9" t="s">
        <v>272</v>
      </c>
      <c r="F103" s="9" t="s">
        <v>35</v>
      </c>
      <c r="G103" s="19">
        <v>32950000</v>
      </c>
      <c r="H103" s="16">
        <v>5868500</v>
      </c>
      <c r="I103" s="13">
        <f>ROUND(G103/124.9*128.4,0)</f>
        <v>33873339</v>
      </c>
      <c r="J103" s="13">
        <f t="shared" si="26"/>
        <v>5959522</v>
      </c>
      <c r="K103" s="14">
        <f t="shared" si="19"/>
        <v>35192400</v>
      </c>
      <c r="L103" s="14">
        <f t="shared" si="20"/>
        <v>6208600</v>
      </c>
      <c r="M103" s="52">
        <f t="shared" si="21"/>
        <v>41401000</v>
      </c>
      <c r="N103" s="15">
        <f t="shared" si="22"/>
        <v>36432300</v>
      </c>
      <c r="O103" s="15">
        <f t="shared" si="23"/>
        <v>6390600</v>
      </c>
      <c r="P103" s="15">
        <f t="shared" si="24"/>
        <v>42822900</v>
      </c>
    </row>
    <row r="104" spans="1:16" x14ac:dyDescent="0.25">
      <c r="A104" s="30" t="s">
        <v>145</v>
      </c>
      <c r="B104" s="9" t="s">
        <v>273</v>
      </c>
      <c r="C104" s="9" t="s">
        <v>274</v>
      </c>
      <c r="D104" s="9" t="s">
        <v>33</v>
      </c>
      <c r="E104" s="9" t="s">
        <v>275</v>
      </c>
      <c r="F104" s="9" t="s">
        <v>35</v>
      </c>
      <c r="G104" s="19">
        <v>11000000</v>
      </c>
      <c r="H104" s="16">
        <v>1996500</v>
      </c>
      <c r="I104" s="13">
        <f t="shared" ref="I104:I117" si="27">ROUND(G104/124.9*128.4,0)</f>
        <v>11308247</v>
      </c>
      <c r="J104" s="13">
        <f t="shared" si="26"/>
        <v>2027466</v>
      </c>
      <c r="K104" s="14">
        <f t="shared" si="19"/>
        <v>11748600</v>
      </c>
      <c r="L104" s="14">
        <f t="shared" si="20"/>
        <v>2112200</v>
      </c>
      <c r="M104" s="52">
        <f t="shared" si="21"/>
        <v>13860800</v>
      </c>
      <c r="N104" s="15">
        <f t="shared" si="22"/>
        <v>12162500</v>
      </c>
      <c r="O104" s="15">
        <f t="shared" si="23"/>
        <v>2174100</v>
      </c>
      <c r="P104" s="15">
        <f t="shared" si="24"/>
        <v>14336600</v>
      </c>
    </row>
    <row r="105" spans="1:16" x14ac:dyDescent="0.25">
      <c r="A105" s="30" t="s">
        <v>145</v>
      </c>
      <c r="B105" s="9" t="s">
        <v>276</v>
      </c>
      <c r="C105" s="9" t="s">
        <v>277</v>
      </c>
      <c r="D105" s="9" t="s">
        <v>33</v>
      </c>
      <c r="E105" s="9" t="s">
        <v>278</v>
      </c>
      <c r="F105" s="9" t="s">
        <v>35</v>
      </c>
      <c r="G105" s="19">
        <v>5600000</v>
      </c>
      <c r="H105" s="12">
        <v>782628</v>
      </c>
      <c r="I105" s="13">
        <f t="shared" si="27"/>
        <v>5756926</v>
      </c>
      <c r="J105" s="13">
        <f t="shared" si="26"/>
        <v>794767</v>
      </c>
      <c r="K105" s="14">
        <f t="shared" si="19"/>
        <v>5981100</v>
      </c>
      <c r="L105" s="14">
        <f t="shared" si="20"/>
        <v>828000</v>
      </c>
      <c r="M105" s="52">
        <f t="shared" si="21"/>
        <v>6809100</v>
      </c>
      <c r="N105" s="15">
        <f t="shared" si="22"/>
        <v>6191800</v>
      </c>
      <c r="O105" s="15">
        <f t="shared" si="23"/>
        <v>852300</v>
      </c>
      <c r="P105" s="15">
        <f t="shared" si="24"/>
        <v>7044100</v>
      </c>
    </row>
    <row r="106" spans="1:16" x14ac:dyDescent="0.25">
      <c r="A106" s="30" t="s">
        <v>145</v>
      </c>
      <c r="B106" s="9" t="s">
        <v>279</v>
      </c>
      <c r="C106" s="9" t="s">
        <v>280</v>
      </c>
      <c r="D106" s="9" t="s">
        <v>33</v>
      </c>
      <c r="E106" s="9" t="s">
        <v>281</v>
      </c>
      <c r="F106" s="9" t="s">
        <v>35</v>
      </c>
      <c r="G106" s="19">
        <v>13225000</v>
      </c>
      <c r="H106" s="12">
        <v>1331000</v>
      </c>
      <c r="I106" s="13">
        <f t="shared" si="27"/>
        <v>13595596</v>
      </c>
      <c r="J106" s="13">
        <f t="shared" si="26"/>
        <v>1351644</v>
      </c>
      <c r="K106" s="14">
        <f t="shared" si="19"/>
        <v>14125000</v>
      </c>
      <c r="L106" s="14">
        <f t="shared" si="20"/>
        <v>1408100</v>
      </c>
      <c r="M106" s="52">
        <f t="shared" si="21"/>
        <v>15533100</v>
      </c>
      <c r="N106" s="15">
        <f t="shared" si="22"/>
        <v>14622700</v>
      </c>
      <c r="O106" s="15">
        <f t="shared" si="23"/>
        <v>1449400</v>
      </c>
      <c r="P106" s="15">
        <f t="shared" si="24"/>
        <v>16072100</v>
      </c>
    </row>
    <row r="107" spans="1:16" x14ac:dyDescent="0.25">
      <c r="A107" s="30" t="s">
        <v>145</v>
      </c>
      <c r="B107" s="9" t="s">
        <v>113</v>
      </c>
      <c r="C107" s="9" t="s">
        <v>111</v>
      </c>
      <c r="D107" s="9" t="s">
        <v>33</v>
      </c>
      <c r="E107" s="9" t="s">
        <v>282</v>
      </c>
      <c r="F107" s="9" t="s">
        <v>35</v>
      </c>
      <c r="G107" s="19">
        <v>22300000</v>
      </c>
      <c r="H107" s="12">
        <v>2071520</v>
      </c>
      <c r="I107" s="13">
        <f t="shared" si="27"/>
        <v>22924900</v>
      </c>
      <c r="J107" s="13">
        <f t="shared" si="26"/>
        <v>2103650</v>
      </c>
      <c r="K107" s="14">
        <f t="shared" si="19"/>
        <v>23817600</v>
      </c>
      <c r="L107" s="14">
        <f t="shared" si="20"/>
        <v>2191600</v>
      </c>
      <c r="M107" s="52">
        <f t="shared" si="21"/>
        <v>26009200</v>
      </c>
      <c r="N107" s="15">
        <f t="shared" si="22"/>
        <v>24656800</v>
      </c>
      <c r="O107" s="15">
        <f t="shared" si="23"/>
        <v>2255900</v>
      </c>
      <c r="P107" s="15">
        <f t="shared" si="24"/>
        <v>26912700</v>
      </c>
    </row>
    <row r="108" spans="1:16" x14ac:dyDescent="0.25">
      <c r="A108" s="30" t="s">
        <v>145</v>
      </c>
      <c r="B108" s="9" t="s">
        <v>113</v>
      </c>
      <c r="C108" s="9" t="s">
        <v>111</v>
      </c>
      <c r="D108" s="9" t="s">
        <v>33</v>
      </c>
      <c r="E108" s="9" t="s">
        <v>283</v>
      </c>
      <c r="F108" s="9" t="s">
        <v>60</v>
      </c>
      <c r="G108" s="13"/>
      <c r="H108" s="12">
        <v>565615</v>
      </c>
      <c r="I108" s="13">
        <f t="shared" si="27"/>
        <v>0</v>
      </c>
      <c r="J108" s="13">
        <f t="shared" si="26"/>
        <v>574388</v>
      </c>
      <c r="K108" s="14">
        <f t="shared" si="19"/>
        <v>0</v>
      </c>
      <c r="L108" s="14">
        <f t="shared" si="20"/>
        <v>598400</v>
      </c>
      <c r="M108" s="52">
        <f t="shared" si="21"/>
        <v>598400</v>
      </c>
      <c r="N108" s="15">
        <f t="shared" si="22"/>
        <v>0</v>
      </c>
      <c r="O108" s="15">
        <f t="shared" si="23"/>
        <v>615900</v>
      </c>
      <c r="P108" s="15">
        <f t="shared" si="24"/>
        <v>615900</v>
      </c>
    </row>
    <row r="109" spans="1:16" x14ac:dyDescent="0.25">
      <c r="A109" s="30" t="s">
        <v>145</v>
      </c>
      <c r="B109" s="9" t="s">
        <v>284</v>
      </c>
      <c r="C109" s="9" t="s">
        <v>285</v>
      </c>
      <c r="D109" s="9" t="s">
        <v>33</v>
      </c>
      <c r="E109" s="9" t="s">
        <v>286</v>
      </c>
      <c r="F109" s="9" t="s">
        <v>35</v>
      </c>
      <c r="G109" s="19">
        <v>4175000</v>
      </c>
      <c r="H109" s="16">
        <v>671550</v>
      </c>
      <c r="I109" s="13">
        <f t="shared" si="27"/>
        <v>4291994</v>
      </c>
      <c r="J109" s="13">
        <f t="shared" si="26"/>
        <v>681966</v>
      </c>
      <c r="K109" s="14">
        <f t="shared" si="19"/>
        <v>4459100</v>
      </c>
      <c r="L109" s="14">
        <f t="shared" si="20"/>
        <v>710500</v>
      </c>
      <c r="M109" s="52">
        <f t="shared" si="21"/>
        <v>5169600</v>
      </c>
      <c r="N109" s="15">
        <f t="shared" si="22"/>
        <v>4616200</v>
      </c>
      <c r="O109" s="15">
        <f t="shared" si="23"/>
        <v>731300</v>
      </c>
      <c r="P109" s="15">
        <f t="shared" si="24"/>
        <v>5347500</v>
      </c>
    </row>
    <row r="110" spans="1:16" x14ac:dyDescent="0.25">
      <c r="A110" s="30" t="s">
        <v>145</v>
      </c>
      <c r="B110" s="9" t="s">
        <v>287</v>
      </c>
      <c r="C110" s="9" t="s">
        <v>288</v>
      </c>
      <c r="D110" s="9" t="s">
        <v>33</v>
      </c>
      <c r="E110" s="9" t="s">
        <v>289</v>
      </c>
      <c r="F110" s="9" t="s">
        <v>45</v>
      </c>
      <c r="G110" s="19">
        <v>17325000</v>
      </c>
      <c r="H110" s="13">
        <v>0</v>
      </c>
      <c r="I110" s="13">
        <f t="shared" si="27"/>
        <v>17810488</v>
      </c>
      <c r="J110" s="13">
        <f t="shared" si="26"/>
        <v>0</v>
      </c>
      <c r="K110" s="14">
        <f t="shared" si="19"/>
        <v>18504000</v>
      </c>
      <c r="L110" s="14">
        <f t="shared" si="20"/>
        <v>0</v>
      </c>
      <c r="M110" s="52">
        <f t="shared" si="21"/>
        <v>18504000</v>
      </c>
      <c r="N110" s="15">
        <f t="shared" si="22"/>
        <v>19155900</v>
      </c>
      <c r="O110" s="15">
        <f t="shared" si="23"/>
        <v>0</v>
      </c>
      <c r="P110" s="15">
        <f t="shared" si="24"/>
        <v>19155900</v>
      </c>
    </row>
    <row r="111" spans="1:16" x14ac:dyDescent="0.25">
      <c r="A111" s="30" t="s">
        <v>145</v>
      </c>
      <c r="B111" s="9" t="s">
        <v>287</v>
      </c>
      <c r="C111" s="9" t="s">
        <v>288</v>
      </c>
      <c r="D111" s="9" t="s">
        <v>33</v>
      </c>
      <c r="E111" s="9" t="s">
        <v>290</v>
      </c>
      <c r="F111" s="9" t="s">
        <v>60</v>
      </c>
      <c r="G111" s="16"/>
      <c r="H111" s="16">
        <v>1335840</v>
      </c>
      <c r="I111" s="13">
        <f t="shared" si="27"/>
        <v>0</v>
      </c>
      <c r="J111" s="13">
        <f t="shared" si="26"/>
        <v>1356559</v>
      </c>
      <c r="K111" s="14">
        <f t="shared" si="19"/>
        <v>0</v>
      </c>
      <c r="L111" s="14">
        <f t="shared" si="20"/>
        <v>1413300</v>
      </c>
      <c r="M111" s="52">
        <f t="shared" si="21"/>
        <v>1413300</v>
      </c>
      <c r="N111" s="15">
        <f t="shared" si="22"/>
        <v>0</v>
      </c>
      <c r="O111" s="15">
        <f t="shared" si="23"/>
        <v>1454700</v>
      </c>
      <c r="P111" s="15">
        <f t="shared" si="24"/>
        <v>1454700</v>
      </c>
    </row>
    <row r="112" spans="1:16" x14ac:dyDescent="0.25">
      <c r="A112" s="30" t="s">
        <v>145</v>
      </c>
      <c r="B112" s="9" t="s">
        <v>287</v>
      </c>
      <c r="C112" s="9" t="s">
        <v>288</v>
      </c>
      <c r="D112" s="9" t="s">
        <v>33</v>
      </c>
      <c r="E112" s="9" t="s">
        <v>291</v>
      </c>
      <c r="F112" s="9" t="s">
        <v>60</v>
      </c>
      <c r="G112" s="16"/>
      <c r="H112" s="16">
        <v>479160</v>
      </c>
      <c r="I112" s="13">
        <f t="shared" si="27"/>
        <v>0</v>
      </c>
      <c r="J112" s="13">
        <f t="shared" si="26"/>
        <v>486592</v>
      </c>
      <c r="K112" s="14">
        <f t="shared" si="19"/>
        <v>0</v>
      </c>
      <c r="L112" s="14">
        <f t="shared" si="20"/>
        <v>506900</v>
      </c>
      <c r="M112" s="52">
        <f t="shared" si="21"/>
        <v>506900</v>
      </c>
      <c r="N112" s="15">
        <f t="shared" si="22"/>
        <v>0</v>
      </c>
      <c r="O112" s="15">
        <f t="shared" si="23"/>
        <v>521800</v>
      </c>
      <c r="P112" s="15">
        <f t="shared" si="24"/>
        <v>521800</v>
      </c>
    </row>
    <row r="113" spans="1:16" x14ac:dyDescent="0.25">
      <c r="A113" s="30" t="s">
        <v>145</v>
      </c>
      <c r="B113" s="9" t="s">
        <v>292</v>
      </c>
      <c r="C113" s="9" t="s">
        <v>293</v>
      </c>
      <c r="D113" s="9" t="s">
        <v>33</v>
      </c>
      <c r="E113" s="9" t="s">
        <v>294</v>
      </c>
      <c r="F113" s="9" t="s">
        <v>35</v>
      </c>
      <c r="G113" s="13">
        <v>5900000</v>
      </c>
      <c r="H113" s="13">
        <v>786500</v>
      </c>
      <c r="I113" s="13">
        <f t="shared" si="27"/>
        <v>6065332</v>
      </c>
      <c r="J113" s="13">
        <f t="shared" si="26"/>
        <v>798699</v>
      </c>
      <c r="K113" s="14">
        <f t="shared" si="19"/>
        <v>6301500</v>
      </c>
      <c r="L113" s="14">
        <f t="shared" si="20"/>
        <v>832100</v>
      </c>
      <c r="M113" s="52">
        <f t="shared" si="21"/>
        <v>7133600</v>
      </c>
      <c r="N113" s="15">
        <f t="shared" si="22"/>
        <v>6523500</v>
      </c>
      <c r="O113" s="15">
        <f t="shared" si="23"/>
        <v>856500</v>
      </c>
      <c r="P113" s="15">
        <f t="shared" si="24"/>
        <v>7380000</v>
      </c>
    </row>
    <row r="114" spans="1:16" x14ac:dyDescent="0.25">
      <c r="A114" s="30" t="s">
        <v>145</v>
      </c>
      <c r="B114" s="9" t="s">
        <v>295</v>
      </c>
      <c r="C114" s="9" t="s">
        <v>296</v>
      </c>
      <c r="D114" s="9" t="s">
        <v>33</v>
      </c>
      <c r="E114" s="9" t="s">
        <v>297</v>
      </c>
      <c r="F114" s="9" t="s">
        <v>35</v>
      </c>
      <c r="G114" s="19">
        <v>5500000</v>
      </c>
      <c r="H114" s="16">
        <v>931700</v>
      </c>
      <c r="I114" s="13">
        <f t="shared" si="27"/>
        <v>5654123</v>
      </c>
      <c r="J114" s="13">
        <f t="shared" si="26"/>
        <v>946151</v>
      </c>
      <c r="K114" s="14">
        <f t="shared" si="19"/>
        <v>5874300</v>
      </c>
      <c r="L114" s="14">
        <f t="shared" si="20"/>
        <v>985700</v>
      </c>
      <c r="M114" s="52">
        <f t="shared" si="21"/>
        <v>6860000</v>
      </c>
      <c r="N114" s="15">
        <f t="shared" si="22"/>
        <v>6081300</v>
      </c>
      <c r="O114" s="15">
        <f t="shared" si="23"/>
        <v>1014600</v>
      </c>
      <c r="P114" s="15">
        <f t="shared" si="24"/>
        <v>7095900</v>
      </c>
    </row>
    <row r="115" spans="1:16" x14ac:dyDescent="0.25">
      <c r="A115" s="30" t="s">
        <v>145</v>
      </c>
      <c r="B115" s="9" t="s">
        <v>298</v>
      </c>
      <c r="C115" s="9" t="s">
        <v>299</v>
      </c>
      <c r="D115" s="9" t="s">
        <v>33</v>
      </c>
      <c r="E115" s="9" t="s">
        <v>300</v>
      </c>
      <c r="F115" s="9" t="s">
        <v>38</v>
      </c>
      <c r="G115" s="19">
        <v>5575000</v>
      </c>
      <c r="H115" s="12">
        <v>626175</v>
      </c>
      <c r="I115" s="13">
        <f t="shared" si="27"/>
        <v>5731225</v>
      </c>
      <c r="J115" s="13">
        <f t="shared" si="26"/>
        <v>635887</v>
      </c>
      <c r="K115" s="14">
        <f t="shared" si="19"/>
        <v>5954400</v>
      </c>
      <c r="L115" s="14">
        <f t="shared" si="20"/>
        <v>662500</v>
      </c>
      <c r="M115" s="52">
        <f t="shared" si="21"/>
        <v>6616900</v>
      </c>
      <c r="N115" s="15">
        <f t="shared" si="22"/>
        <v>6164200</v>
      </c>
      <c r="O115" s="15">
        <f t="shared" si="23"/>
        <v>681900</v>
      </c>
      <c r="P115" s="15">
        <f t="shared" si="24"/>
        <v>6846100</v>
      </c>
    </row>
    <row r="116" spans="1:16" x14ac:dyDescent="0.25">
      <c r="A116" s="30" t="s">
        <v>145</v>
      </c>
      <c r="B116" s="9" t="s">
        <v>301</v>
      </c>
      <c r="C116" s="9" t="s">
        <v>302</v>
      </c>
      <c r="D116" s="9" t="s">
        <v>33</v>
      </c>
      <c r="E116" s="10" t="s">
        <v>303</v>
      </c>
      <c r="F116" s="9" t="s">
        <v>35</v>
      </c>
      <c r="G116" s="19">
        <v>26500000</v>
      </c>
      <c r="H116" s="16">
        <v>3751000</v>
      </c>
      <c r="I116" s="13">
        <f t="shared" si="27"/>
        <v>27242594</v>
      </c>
      <c r="J116" s="13">
        <f t="shared" si="26"/>
        <v>3809179</v>
      </c>
      <c r="K116" s="14">
        <f t="shared" si="19"/>
        <v>28303400</v>
      </c>
      <c r="L116" s="14">
        <f t="shared" si="20"/>
        <v>3968400</v>
      </c>
      <c r="M116" s="52">
        <f t="shared" si="21"/>
        <v>32271800</v>
      </c>
      <c r="N116" s="15">
        <f t="shared" si="22"/>
        <v>29300600</v>
      </c>
      <c r="O116" s="15">
        <f t="shared" si="23"/>
        <v>4084800</v>
      </c>
      <c r="P116" s="15">
        <f t="shared" si="24"/>
        <v>33385400</v>
      </c>
    </row>
    <row r="117" spans="1:16" x14ac:dyDescent="0.25">
      <c r="A117" s="30" t="s">
        <v>145</v>
      </c>
      <c r="B117" s="9" t="s">
        <v>304</v>
      </c>
      <c r="C117" s="9" t="s">
        <v>305</v>
      </c>
      <c r="D117" s="9" t="s">
        <v>33</v>
      </c>
      <c r="E117" s="9" t="s">
        <v>306</v>
      </c>
      <c r="F117" s="9" t="s">
        <v>35</v>
      </c>
      <c r="G117" s="19">
        <v>3075000</v>
      </c>
      <c r="H117" s="16">
        <v>248050</v>
      </c>
      <c r="I117" s="13">
        <f t="shared" si="27"/>
        <v>3161169</v>
      </c>
      <c r="J117" s="13">
        <f t="shared" si="26"/>
        <v>251897</v>
      </c>
      <c r="K117" s="14">
        <f t="shared" si="19"/>
        <v>3284300</v>
      </c>
      <c r="L117" s="14">
        <f t="shared" si="20"/>
        <v>262400</v>
      </c>
      <c r="M117" s="52">
        <f t="shared" si="21"/>
        <v>3546700</v>
      </c>
      <c r="N117" s="15">
        <f t="shared" si="22"/>
        <v>3400000</v>
      </c>
      <c r="O117" s="15">
        <f t="shared" si="23"/>
        <v>270100</v>
      </c>
      <c r="P117" s="15">
        <f t="shared" si="24"/>
        <v>3670100</v>
      </c>
    </row>
    <row r="118" spans="1:16" x14ac:dyDescent="0.25">
      <c r="A118" s="30" t="s">
        <v>145</v>
      </c>
      <c r="B118" s="9" t="s">
        <v>307</v>
      </c>
      <c r="C118" s="9" t="s">
        <v>308</v>
      </c>
      <c r="D118" s="9" t="s">
        <v>33</v>
      </c>
      <c r="E118" s="9" t="s">
        <v>309</v>
      </c>
      <c r="F118" s="9" t="s">
        <v>38</v>
      </c>
      <c r="G118" s="19">
        <v>3150000</v>
      </c>
      <c r="H118" s="16">
        <v>605000</v>
      </c>
      <c r="I118" s="13">
        <f>ROUND(G118/124.9*128.4,0)</f>
        <v>3238271</v>
      </c>
      <c r="J118" s="13">
        <f t="shared" si="26"/>
        <v>614384</v>
      </c>
      <c r="K118" s="14">
        <f t="shared" si="19"/>
        <v>3364400</v>
      </c>
      <c r="L118" s="14">
        <f t="shared" si="20"/>
        <v>640100</v>
      </c>
      <c r="M118" s="52">
        <f t="shared" si="21"/>
        <v>4004500</v>
      </c>
      <c r="N118" s="15">
        <f t="shared" si="22"/>
        <v>3482900</v>
      </c>
      <c r="O118" s="15">
        <f t="shared" si="23"/>
        <v>658900</v>
      </c>
      <c r="P118" s="15">
        <f t="shared" si="24"/>
        <v>4141800</v>
      </c>
    </row>
    <row r="119" spans="1:16" x14ac:dyDescent="0.25">
      <c r="A119" s="30" t="s">
        <v>145</v>
      </c>
      <c r="B119" s="9" t="s">
        <v>310</v>
      </c>
      <c r="C119" s="9" t="s">
        <v>192</v>
      </c>
      <c r="D119" s="9" t="s">
        <v>33</v>
      </c>
      <c r="E119" s="9" t="s">
        <v>311</v>
      </c>
      <c r="F119" s="9" t="s">
        <v>45</v>
      </c>
      <c r="G119" s="19">
        <v>4675000</v>
      </c>
      <c r="H119" s="13">
        <v>0</v>
      </c>
      <c r="I119" s="13">
        <f>ROUND(G119/124.9*128.4,0)</f>
        <v>4806005</v>
      </c>
      <c r="J119" s="13">
        <f t="shared" si="26"/>
        <v>0</v>
      </c>
      <c r="K119" s="14">
        <f t="shared" si="19"/>
        <v>4993200</v>
      </c>
      <c r="L119" s="14">
        <f t="shared" si="20"/>
        <v>0</v>
      </c>
      <c r="M119" s="52">
        <f t="shared" si="21"/>
        <v>4993200</v>
      </c>
      <c r="N119" s="15">
        <f t="shared" si="22"/>
        <v>5169100</v>
      </c>
      <c r="O119" s="15">
        <f t="shared" si="23"/>
        <v>0</v>
      </c>
      <c r="P119" s="15">
        <f t="shared" si="24"/>
        <v>5169100</v>
      </c>
    </row>
    <row r="120" spans="1:16" x14ac:dyDescent="0.25">
      <c r="A120" s="30" t="s">
        <v>145</v>
      </c>
      <c r="B120" s="9" t="s">
        <v>312</v>
      </c>
      <c r="C120" s="9" t="s">
        <v>192</v>
      </c>
      <c r="D120" s="9" t="s">
        <v>33</v>
      </c>
      <c r="E120" s="9" t="s">
        <v>311</v>
      </c>
      <c r="F120" s="9" t="s">
        <v>60</v>
      </c>
      <c r="G120" s="16"/>
      <c r="H120" s="12">
        <v>877250</v>
      </c>
      <c r="I120" s="13">
        <f>ROUND(G120/124.9*128.4,0)</f>
        <v>0</v>
      </c>
      <c r="J120" s="13">
        <f t="shared" si="26"/>
        <v>890856</v>
      </c>
      <c r="K120" s="14">
        <f t="shared" si="19"/>
        <v>0</v>
      </c>
      <c r="L120" s="14">
        <f t="shared" si="20"/>
        <v>928100</v>
      </c>
      <c r="M120" s="52">
        <f t="shared" si="21"/>
        <v>928100</v>
      </c>
      <c r="N120" s="15">
        <f t="shared" si="22"/>
        <v>0</v>
      </c>
      <c r="O120" s="15">
        <f t="shared" si="23"/>
        <v>955300</v>
      </c>
      <c r="P120" s="15">
        <f t="shared" si="24"/>
        <v>955300</v>
      </c>
    </row>
    <row r="121" spans="1:16" x14ac:dyDescent="0.25">
      <c r="A121" s="30" t="s">
        <v>145</v>
      </c>
      <c r="B121" s="9" t="s">
        <v>313</v>
      </c>
      <c r="C121" s="9" t="s">
        <v>314</v>
      </c>
      <c r="D121" s="9" t="s">
        <v>33</v>
      </c>
      <c r="E121" s="9" t="s">
        <v>315</v>
      </c>
      <c r="F121" s="9" t="s">
        <v>35</v>
      </c>
      <c r="G121" s="19">
        <v>5375000</v>
      </c>
      <c r="H121" s="16">
        <v>701800</v>
      </c>
      <c r="I121" s="13">
        <f>ROUND(G121/124.9*128.4,0)</f>
        <v>5525620</v>
      </c>
      <c r="J121" s="13">
        <f t="shared" si="26"/>
        <v>712685</v>
      </c>
      <c r="K121" s="14">
        <f t="shared" si="19"/>
        <v>5740800</v>
      </c>
      <c r="L121" s="14">
        <f t="shared" si="20"/>
        <v>742500</v>
      </c>
      <c r="M121" s="52">
        <f t="shared" si="21"/>
        <v>6483300</v>
      </c>
      <c r="N121" s="15">
        <f t="shared" si="22"/>
        <v>5943100</v>
      </c>
      <c r="O121" s="15">
        <f t="shared" si="23"/>
        <v>764300</v>
      </c>
      <c r="P121" s="15">
        <f t="shared" si="24"/>
        <v>6707400</v>
      </c>
    </row>
    <row r="122" spans="1:16" x14ac:dyDescent="0.25">
      <c r="A122" s="30" t="s">
        <v>145</v>
      </c>
      <c r="B122" s="9" t="s">
        <v>316</v>
      </c>
      <c r="C122" s="9" t="s">
        <v>317</v>
      </c>
      <c r="D122" s="22" t="s">
        <v>159</v>
      </c>
      <c r="E122" s="55" t="s">
        <v>318</v>
      </c>
      <c r="F122" s="9" t="s">
        <v>229</v>
      </c>
      <c r="G122" s="56">
        <v>6050000</v>
      </c>
      <c r="H122" s="12">
        <v>1040600</v>
      </c>
      <c r="I122" s="13">
        <f>ROUND(G122/124.9*128.4,0)</f>
        <v>6219536</v>
      </c>
      <c r="J122" s="13">
        <f t="shared" si="26"/>
        <v>1056740</v>
      </c>
      <c r="K122" s="14">
        <f t="shared" si="19"/>
        <v>6461700</v>
      </c>
      <c r="L122" s="14">
        <f t="shared" si="20"/>
        <v>1100900</v>
      </c>
      <c r="M122" s="52">
        <f t="shared" si="21"/>
        <v>7562600</v>
      </c>
      <c r="N122" s="15">
        <f t="shared" si="22"/>
        <v>6689400</v>
      </c>
      <c r="O122" s="15">
        <f t="shared" si="23"/>
        <v>1133200</v>
      </c>
      <c r="P122" s="15">
        <f t="shared" si="24"/>
        <v>7822600</v>
      </c>
    </row>
    <row r="123" spans="1:16" x14ac:dyDescent="0.25">
      <c r="A123" s="30" t="s">
        <v>145</v>
      </c>
      <c r="B123" s="9" t="s">
        <v>316</v>
      </c>
      <c r="C123" s="9" t="s">
        <v>317</v>
      </c>
      <c r="D123" s="9" t="s">
        <v>159</v>
      </c>
      <c r="E123" s="9" t="s">
        <v>319</v>
      </c>
      <c r="F123" s="9"/>
      <c r="G123" s="21"/>
      <c r="H123" s="21"/>
      <c r="I123" s="21">
        <v>4000</v>
      </c>
      <c r="J123" s="21"/>
      <c r="K123" s="14">
        <f t="shared" si="19"/>
        <v>4200</v>
      </c>
      <c r="L123" s="14">
        <f t="shared" si="20"/>
        <v>0</v>
      </c>
      <c r="M123" s="52">
        <f t="shared" si="21"/>
        <v>4200</v>
      </c>
      <c r="N123" s="15">
        <f t="shared" si="22"/>
        <v>4300</v>
      </c>
      <c r="O123" s="15">
        <f t="shared" si="23"/>
        <v>0</v>
      </c>
      <c r="P123" s="15">
        <f t="shared" si="24"/>
        <v>4300</v>
      </c>
    </row>
    <row r="124" spans="1:16" x14ac:dyDescent="0.25">
      <c r="A124" s="30" t="s">
        <v>145</v>
      </c>
      <c r="B124" s="9" t="s">
        <v>320</v>
      </c>
      <c r="C124" s="9" t="s">
        <v>321</v>
      </c>
      <c r="D124" s="22" t="s">
        <v>159</v>
      </c>
      <c r="E124" s="9" t="s">
        <v>322</v>
      </c>
      <c r="F124" s="9" t="s">
        <v>215</v>
      </c>
      <c r="G124" s="11">
        <v>3880000</v>
      </c>
      <c r="H124" s="16">
        <v>508200</v>
      </c>
      <c r="I124" s="13">
        <f>ROUND(G124/124.9*128.4,0)</f>
        <v>3988727</v>
      </c>
      <c r="J124" s="13">
        <f>ROUND(H124/122.5*124.4,0)</f>
        <v>516082</v>
      </c>
      <c r="K124" s="14">
        <f t="shared" si="19"/>
        <v>4144100</v>
      </c>
      <c r="L124" s="14">
        <f t="shared" si="20"/>
        <v>537700</v>
      </c>
      <c r="M124" s="52">
        <f t="shared" si="21"/>
        <v>4681800</v>
      </c>
      <c r="N124" s="15">
        <f t="shared" si="22"/>
        <v>4290100</v>
      </c>
      <c r="O124" s="15">
        <f t="shared" si="23"/>
        <v>553500</v>
      </c>
      <c r="P124" s="15">
        <f t="shared" si="24"/>
        <v>4843600</v>
      </c>
    </row>
    <row r="125" spans="1:16" x14ac:dyDescent="0.25">
      <c r="A125" s="30" t="s">
        <v>145</v>
      </c>
      <c r="B125" s="9" t="s">
        <v>323</v>
      </c>
      <c r="C125" s="9" t="s">
        <v>324</v>
      </c>
      <c r="D125" s="22" t="s">
        <v>159</v>
      </c>
      <c r="E125" s="9" t="s">
        <v>325</v>
      </c>
      <c r="F125" s="9" t="s">
        <v>215</v>
      </c>
      <c r="G125" s="11">
        <v>6275000</v>
      </c>
      <c r="H125" s="12">
        <v>786500</v>
      </c>
      <c r="I125" s="13">
        <f>ROUND(G125/124.9*128.4,0)</f>
        <v>6450841</v>
      </c>
      <c r="J125" s="13">
        <f>ROUND(H125/122.5*124.4,0)</f>
        <v>798699</v>
      </c>
      <c r="K125" s="14">
        <v>6742583</v>
      </c>
      <c r="L125" s="14">
        <f t="shared" si="20"/>
        <v>832100</v>
      </c>
      <c r="M125" s="52">
        <f t="shared" si="21"/>
        <v>7574683</v>
      </c>
      <c r="N125" s="15">
        <f t="shared" si="22"/>
        <v>6980100</v>
      </c>
      <c r="O125" s="15">
        <f t="shared" si="23"/>
        <v>856500</v>
      </c>
      <c r="P125" s="15">
        <f t="shared" si="24"/>
        <v>7836600</v>
      </c>
    </row>
    <row r="126" spans="1:16" x14ac:dyDescent="0.25">
      <c r="A126" s="57"/>
      <c r="B126" s="58"/>
      <c r="C126" s="58"/>
      <c r="D126" s="58"/>
      <c r="E126" s="58"/>
      <c r="F126" s="58"/>
      <c r="G126" s="59"/>
      <c r="H126" s="59"/>
      <c r="I126" s="59"/>
      <c r="J126" s="59"/>
      <c r="K126" s="59"/>
      <c r="L126" s="59"/>
      <c r="M126" s="60"/>
      <c r="N126" s="61"/>
      <c r="O126" s="61"/>
      <c r="P126" s="61"/>
    </row>
    <row r="127" spans="1:16" ht="15.75" thickBot="1" x14ac:dyDescent="0.3">
      <c r="A127" s="62"/>
      <c r="B127" s="63" t="s">
        <v>326</v>
      </c>
      <c r="C127" s="63"/>
      <c r="D127" s="63"/>
      <c r="E127" s="64"/>
      <c r="F127" s="63"/>
      <c r="G127" s="65">
        <f t="shared" ref="G127:M127" si="28">SUM(G91:G126)</f>
        <v>265180000</v>
      </c>
      <c r="H127" s="65">
        <f t="shared" si="28"/>
        <v>39408188</v>
      </c>
      <c r="I127" s="65">
        <f t="shared" si="28"/>
        <v>272614987</v>
      </c>
      <c r="J127" s="65">
        <f t="shared" si="28"/>
        <v>40019419</v>
      </c>
      <c r="K127" s="65">
        <f t="shared" si="28"/>
        <v>283271483</v>
      </c>
      <c r="L127" s="65">
        <f t="shared" si="28"/>
        <v>41692400</v>
      </c>
      <c r="M127" s="66">
        <f t="shared" si="28"/>
        <v>324963883</v>
      </c>
      <c r="N127" s="67">
        <f>SUM(N91:N126)</f>
        <v>293251900</v>
      </c>
      <c r="O127" s="67">
        <f>SUM(O91:O125)</f>
        <v>42914900</v>
      </c>
      <c r="P127" s="67">
        <f>SUM(P91:P125)</f>
        <v>336166800</v>
      </c>
    </row>
    <row r="128" spans="1:16" ht="15.75" thickBot="1" x14ac:dyDescent="0.3">
      <c r="A128" s="68"/>
      <c r="B128" s="69" t="s">
        <v>327</v>
      </c>
      <c r="C128" s="69"/>
      <c r="D128" s="69"/>
      <c r="E128" s="70"/>
      <c r="F128" s="71"/>
      <c r="G128" s="72">
        <f>SUM(G89+G127)</f>
        <v>567764550.00107443</v>
      </c>
      <c r="H128" s="73">
        <f>H89+H127</f>
        <v>51515013</v>
      </c>
      <c r="I128" s="72">
        <f>SUM(I89+I127)</f>
        <v>583869745</v>
      </c>
      <c r="J128" s="73">
        <f>J89+J127</f>
        <v>52591062</v>
      </c>
      <c r="K128" s="72">
        <f>SUM(K89+K127)</f>
        <v>615336783</v>
      </c>
      <c r="L128" s="73">
        <f>L89+L127</f>
        <v>54789300</v>
      </c>
      <c r="M128" s="74">
        <f>M89+M127</f>
        <v>670126083</v>
      </c>
      <c r="N128" s="75">
        <f>SUM(N89+N127)</f>
        <v>637016600</v>
      </c>
      <c r="O128" s="75">
        <f>O89+O127</f>
        <v>56470700</v>
      </c>
      <c r="P128" s="73">
        <f>P89+P127</f>
        <v>693489326</v>
      </c>
    </row>
    <row r="129" spans="1:16" x14ac:dyDescent="0.25">
      <c r="A129" s="76"/>
      <c r="B129" s="54"/>
      <c r="C129" s="54"/>
      <c r="D129" s="54"/>
      <c r="E129" s="54"/>
      <c r="F129" s="54"/>
      <c r="G129" s="77"/>
      <c r="H129" s="77"/>
      <c r="I129" s="77"/>
      <c r="J129" s="77"/>
      <c r="K129" s="77"/>
      <c r="L129" s="77"/>
      <c r="M129" s="78"/>
      <c r="N129" s="79"/>
      <c r="O129" s="79"/>
      <c r="P129" s="79"/>
    </row>
    <row r="130" spans="1:16" x14ac:dyDescent="0.25">
      <c r="A130" s="80"/>
      <c r="B130" s="81" t="s">
        <v>328</v>
      </c>
      <c r="C130" s="80"/>
      <c r="D130" s="80"/>
      <c r="E130" s="80"/>
      <c r="F130" s="80"/>
      <c r="G130" s="82"/>
      <c r="H130" s="82"/>
      <c r="I130" s="82"/>
      <c r="J130" s="82"/>
      <c r="K130" s="82"/>
      <c r="L130" s="82"/>
      <c r="M130" s="83"/>
      <c r="N130" s="75"/>
      <c r="O130" s="75"/>
      <c r="P130" s="75">
        <f>SUM(P128:P129)</f>
        <v>693489326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87FAF861419446B7FC500CADA47B7C" ma:contentTypeVersion="4" ma:contentTypeDescription="Een nieuw document maken." ma:contentTypeScope="" ma:versionID="1e242863eeade39fa13d5105bf072ab0">
  <xsd:schema xmlns:xsd="http://www.w3.org/2001/XMLSchema" xmlns:xs="http://www.w3.org/2001/XMLSchema" xmlns:p="http://schemas.microsoft.com/office/2006/metadata/properties" xmlns:ns2="cbaffadb-35d9-4b0b-a894-5259b0c8bd44" targetNamespace="http://schemas.microsoft.com/office/2006/metadata/properties" ma:root="true" ma:fieldsID="1f6eb33dc595d30d26412ee50345fbde" ns2:_="">
    <xsd:import namespace="cbaffadb-35d9-4b0b-a894-5259b0c8bd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ffadb-35d9-4b0b-a894-5259b0c8bd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9625EE-6D7B-4C80-8626-181972E61C1C}"/>
</file>

<file path=customXml/itemProps2.xml><?xml version="1.0" encoding="utf-8"?>
<ds:datastoreItem xmlns:ds="http://schemas.openxmlformats.org/officeDocument/2006/customXml" ds:itemID="{C0031AA7-3B41-40B3-9230-6AABBC4794E0}"/>
</file>

<file path=customXml/itemProps3.xml><?xml version="1.0" encoding="utf-8"?>
<ds:datastoreItem xmlns:ds="http://schemas.openxmlformats.org/officeDocument/2006/customXml" ds:itemID="{EC062D59-0C38-4D84-B303-F7B0275D31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Berkers</dc:creator>
  <cp:lastModifiedBy>Caroline Berkers</cp:lastModifiedBy>
  <dcterms:created xsi:type="dcterms:W3CDTF">2026-07-14T08:37:12Z</dcterms:created>
  <dcterms:modified xsi:type="dcterms:W3CDTF">2026-07-14T08:43:56Z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0x0101000587FAF861419446B7FC500CADA47B7C</vt:lpwstr>
  </property>
</Properties>
</file>